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liente\Desktop\"/>
    </mc:Choice>
  </mc:AlternateContent>
  <bookViews>
    <workbookView xWindow="480" yWindow="150" windowWidth="22995" windowHeight="9015"/>
  </bookViews>
  <sheets>
    <sheet name="PLANILHA" sheetId="1" r:id="rId1"/>
    <sheet name="CRONOGRAMA" sheetId="2" r:id="rId2"/>
  </sheets>
  <externalReferences>
    <externalReference r:id="rId3"/>
  </externalReferences>
  <definedNames>
    <definedName name="_Fill" hidden="1">#REF!</definedName>
    <definedName name="_xlnm._FilterDatabase" localSheetId="0" hidden="1">PLANILHA!$B$12:$J$201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demir" hidden="1">{#N/A,#N/A,FALSE,"Cronograma";#N/A,#N/A,FALSE,"Cronogr. 2"}</definedName>
    <definedName name="_xlnm.Print_Area" localSheetId="1">CRONOGRAMA!$A$1:$H$52</definedName>
    <definedName name="_xlnm.Print_Area" localSheetId="0">PLANILHA!$B$1:$J$214</definedName>
    <definedName name="bosta" hidden="1">{#N/A,#N/A,FALSE,"Cronograma";#N/A,#N/A,FALSE,"Cronogr. 2"}</definedName>
    <definedName name="CA´L" hidden="1">{#N/A,#N/A,FALSE,"Cronograma";#N/A,#N/A,FALSE,"Cronogr. 2"}</definedName>
    <definedName name="concorrentes" hidden="1">{#N/A,#N/A,FALSE,"Cronograma";#N/A,#N/A,FALSE,"Cronogr. 2"}</definedName>
    <definedName name="Popular" hidden="1">{#N/A,#N/A,FALSE,"Cronograma";#N/A,#N/A,FALSE,"Cronogr. 2"}</definedName>
    <definedName name="rio" hidden="1">{#N/A,#N/A,FALSE,"Cronograma";#N/A,#N/A,FALSE,"Cronogr. 2"}</definedName>
    <definedName name="ss" hidden="1">{#N/A,#N/A,FALSE,"Cronograma";#N/A,#N/A,FALSE,"Cronogr. 2"}</definedName>
    <definedName name="_xlnm.Print_Titles" localSheetId="0">PLANILHA!$1:$12</definedName>
    <definedName name="wrn.Cronograma." hidden="1">{#N/A,#N/A,FALSE,"Cronograma";#N/A,#N/A,FALSE,"Cronogr. 2"}</definedName>
    <definedName name="wrn.GERAL." hidden="1">{#N/A,#N/A,FALSE,"ET-CAPA";#N/A,#N/A,FALSE,"ET-PAG1";#N/A,#N/A,FALSE,"ET-PAG2";#N/A,#N/A,FALSE,"ET-PAG3";#N/A,#N/A,FALSE,"ET-PAG4";#N/A,#N/A,FALSE,"ET-PAG5"}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62913"/>
</workbook>
</file>

<file path=xl/calcChain.xml><?xml version="1.0" encoding="utf-8"?>
<calcChain xmlns="http://schemas.openxmlformats.org/spreadsheetml/2006/main">
  <c r="H48" i="2" l="1"/>
  <c r="H46" i="2"/>
  <c r="H44" i="2"/>
  <c r="H42" i="2"/>
  <c r="H40" i="2"/>
  <c r="G44" i="2"/>
  <c r="G42" i="2"/>
  <c r="G40" i="2"/>
  <c r="G38" i="2"/>
  <c r="F38" i="2"/>
  <c r="G36" i="2"/>
  <c r="F36" i="2"/>
  <c r="G34" i="2"/>
  <c r="F34" i="2"/>
  <c r="G32" i="2"/>
  <c r="F32" i="2"/>
  <c r="G30" i="2"/>
  <c r="F30" i="2"/>
  <c r="F26" i="2"/>
  <c r="E16" i="2"/>
  <c r="C47" i="2"/>
  <c r="C45" i="2"/>
  <c r="C43" i="2"/>
  <c r="C41" i="2"/>
  <c r="C39" i="2"/>
  <c r="C37" i="2"/>
  <c r="C35" i="2"/>
  <c r="C33" i="2"/>
  <c r="C31" i="2"/>
  <c r="C29" i="2"/>
  <c r="F28" i="2"/>
  <c r="F24" i="2"/>
  <c r="F22" i="2"/>
  <c r="F20" i="2"/>
  <c r="E18" i="2"/>
  <c r="E14" i="2"/>
  <c r="B11" i="2"/>
  <c r="H51" i="2" l="1"/>
  <c r="F49" i="2"/>
  <c r="G24" i="2"/>
  <c r="G28" i="2"/>
  <c r="E12" i="2"/>
  <c r="E49" i="2" s="1"/>
  <c r="G26" i="2"/>
  <c r="C11" i="2"/>
  <c r="I109" i="1"/>
  <c r="J109" i="1" s="1"/>
  <c r="I198" i="1"/>
  <c r="I194" i="1"/>
  <c r="I193" i="1"/>
  <c r="I192" i="1"/>
  <c r="I191" i="1"/>
  <c r="I129" i="1"/>
  <c r="J129" i="1" s="1"/>
  <c r="I128" i="1"/>
  <c r="J128" i="1" s="1"/>
  <c r="I159" i="1"/>
  <c r="J159" i="1" s="1"/>
  <c r="G49" i="2" l="1"/>
  <c r="G51" i="2" s="1"/>
  <c r="C27" i="2"/>
  <c r="C23" i="2"/>
  <c r="E50" i="2"/>
  <c r="E51" i="2"/>
  <c r="E52" i="2" s="1"/>
  <c r="F50" i="2"/>
  <c r="C25" i="2"/>
  <c r="F51" i="2"/>
  <c r="C19" i="2"/>
  <c r="C15" i="2"/>
  <c r="C13" i="2"/>
  <c r="C17" i="2"/>
  <c r="C21" i="2"/>
  <c r="I24" i="1"/>
  <c r="J24" i="1" s="1"/>
  <c r="I25" i="1"/>
  <c r="J25" i="1" s="1"/>
  <c r="I23" i="1"/>
  <c r="J23" i="1" s="1"/>
  <c r="I22" i="1"/>
  <c r="J22" i="1" s="1"/>
  <c r="I27" i="1"/>
  <c r="J27" i="1" s="1"/>
  <c r="I26" i="1"/>
  <c r="J26" i="1" s="1"/>
  <c r="I21" i="1"/>
  <c r="J21" i="1" s="1"/>
  <c r="I19" i="1"/>
  <c r="I88" i="1"/>
  <c r="J88" i="1" s="1"/>
  <c r="I87" i="1"/>
  <c r="J87" i="1" s="1"/>
  <c r="I77" i="1"/>
  <c r="J77" i="1" s="1"/>
  <c r="I64" i="1"/>
  <c r="J64" i="1" s="1"/>
  <c r="I16" i="1"/>
  <c r="J16" i="1" s="1"/>
  <c r="I17" i="1"/>
  <c r="J17" i="1" s="1"/>
  <c r="J198" i="1"/>
  <c r="J199" i="1" s="1"/>
  <c r="J194" i="1"/>
  <c r="J193" i="1"/>
  <c r="J192" i="1"/>
  <c r="J191" i="1"/>
  <c r="I29" i="1"/>
  <c r="I31" i="1"/>
  <c r="J31" i="1" s="1"/>
  <c r="I32" i="1"/>
  <c r="J32" i="1" s="1"/>
  <c r="I33" i="1"/>
  <c r="J33" i="1" s="1"/>
  <c r="I35" i="1"/>
  <c r="I37" i="1"/>
  <c r="I38" i="1"/>
  <c r="J38" i="1" s="1"/>
  <c r="I39" i="1"/>
  <c r="J39" i="1" s="1"/>
  <c r="I40" i="1"/>
  <c r="J40" i="1" s="1"/>
  <c r="I41" i="1"/>
  <c r="J41" i="1" s="1"/>
  <c r="I42" i="1"/>
  <c r="I43" i="1"/>
  <c r="J43" i="1" s="1"/>
  <c r="I44" i="1"/>
  <c r="J44" i="1" s="1"/>
  <c r="I45" i="1"/>
  <c r="J45" i="1" s="1"/>
  <c r="I46" i="1"/>
  <c r="J46" i="1" s="1"/>
  <c r="I48" i="1"/>
  <c r="I50" i="1"/>
  <c r="I51" i="1"/>
  <c r="J51" i="1" s="1"/>
  <c r="I52" i="1"/>
  <c r="J52" i="1" s="1"/>
  <c r="I53" i="1"/>
  <c r="J53" i="1" s="1"/>
  <c r="I54" i="1"/>
  <c r="J54" i="1" s="1"/>
  <c r="I55" i="1"/>
  <c r="I56" i="1"/>
  <c r="J56" i="1" s="1"/>
  <c r="I57" i="1"/>
  <c r="J57" i="1" s="1"/>
  <c r="I58" i="1"/>
  <c r="J58" i="1" s="1"/>
  <c r="I59" i="1"/>
  <c r="J59" i="1" s="1"/>
  <c r="I60" i="1"/>
  <c r="I61" i="1"/>
  <c r="J61" i="1" s="1"/>
  <c r="I62" i="1"/>
  <c r="J62" i="1" s="1"/>
  <c r="I63" i="1"/>
  <c r="I65" i="1"/>
  <c r="J65" i="1" s="1"/>
  <c r="I67" i="1"/>
  <c r="I69" i="1"/>
  <c r="I70" i="1"/>
  <c r="J70" i="1" s="1"/>
  <c r="I71" i="1"/>
  <c r="J71" i="1" s="1"/>
  <c r="I73" i="1"/>
  <c r="I75" i="1"/>
  <c r="I76" i="1"/>
  <c r="J76" i="1" s="1"/>
  <c r="I78" i="1"/>
  <c r="I79" i="1"/>
  <c r="J79" i="1" s="1"/>
  <c r="I80" i="1"/>
  <c r="J80" i="1" s="1"/>
  <c r="I81" i="1"/>
  <c r="I82" i="1"/>
  <c r="J82" i="1" s="1"/>
  <c r="I84" i="1"/>
  <c r="I86" i="1"/>
  <c r="J86" i="1" s="1"/>
  <c r="I89" i="1"/>
  <c r="J89" i="1" s="1"/>
  <c r="I90" i="1"/>
  <c r="J90" i="1" s="1"/>
  <c r="I91" i="1"/>
  <c r="J91" i="1" s="1"/>
  <c r="I93" i="1"/>
  <c r="I95" i="1"/>
  <c r="J95" i="1" s="1"/>
  <c r="J96" i="1" s="1"/>
  <c r="J94" i="1" s="1"/>
  <c r="I97" i="1"/>
  <c r="I99" i="1"/>
  <c r="J99" i="1" s="1"/>
  <c r="I100" i="1"/>
  <c r="J100" i="1" s="1"/>
  <c r="I101" i="1"/>
  <c r="J101" i="1" s="1"/>
  <c r="I102" i="1"/>
  <c r="J102" i="1" s="1"/>
  <c r="I103" i="1"/>
  <c r="J103" i="1" s="1"/>
  <c r="I105" i="1"/>
  <c r="I107" i="1"/>
  <c r="J107" i="1" s="1"/>
  <c r="I108" i="1"/>
  <c r="J108" i="1" s="1"/>
  <c r="I110" i="1"/>
  <c r="J110" i="1" s="1"/>
  <c r="I114" i="1"/>
  <c r="J114" i="1" s="1"/>
  <c r="I115" i="1"/>
  <c r="J115" i="1" s="1"/>
  <c r="I116" i="1"/>
  <c r="J116" i="1" s="1"/>
  <c r="I117" i="1"/>
  <c r="J117" i="1" s="1"/>
  <c r="I119" i="1"/>
  <c r="I121" i="1"/>
  <c r="I122" i="1"/>
  <c r="J122" i="1" s="1"/>
  <c r="I123" i="1"/>
  <c r="J123" i="1" s="1"/>
  <c r="I124" i="1"/>
  <c r="J124" i="1" s="1"/>
  <c r="I125" i="1"/>
  <c r="J125" i="1" s="1"/>
  <c r="I126" i="1"/>
  <c r="J126" i="1" s="1"/>
  <c r="I127" i="1"/>
  <c r="J127" i="1" s="1"/>
  <c r="I130" i="1"/>
  <c r="J130" i="1" s="1"/>
  <c r="I131" i="1"/>
  <c r="J131" i="1" s="1"/>
  <c r="I132" i="1"/>
  <c r="I133" i="1"/>
  <c r="J133" i="1" s="1"/>
  <c r="I135" i="1"/>
  <c r="I137" i="1"/>
  <c r="I138" i="1"/>
  <c r="J138" i="1" s="1"/>
  <c r="I139" i="1"/>
  <c r="J139" i="1" s="1"/>
  <c r="I140" i="1"/>
  <c r="J140" i="1" s="1"/>
  <c r="I141" i="1"/>
  <c r="J141" i="1" s="1"/>
  <c r="I143" i="1"/>
  <c r="I145" i="1"/>
  <c r="J145" i="1" s="1"/>
  <c r="I146" i="1"/>
  <c r="J146" i="1" s="1"/>
  <c r="I147" i="1"/>
  <c r="J147" i="1" s="1"/>
  <c r="I148" i="1"/>
  <c r="J148" i="1" s="1"/>
  <c r="I149" i="1"/>
  <c r="J149" i="1" s="1"/>
  <c r="I150" i="1"/>
  <c r="J150" i="1" s="1"/>
  <c r="I151" i="1"/>
  <c r="J151" i="1" s="1"/>
  <c r="I152" i="1"/>
  <c r="J152" i="1" s="1"/>
  <c r="I153" i="1"/>
  <c r="J153" i="1" s="1"/>
  <c r="I154" i="1"/>
  <c r="J154" i="1" s="1"/>
  <c r="I156" i="1"/>
  <c r="I158" i="1"/>
  <c r="J158" i="1" s="1"/>
  <c r="I160" i="1"/>
  <c r="J160" i="1" s="1"/>
  <c r="I161" i="1"/>
  <c r="J161" i="1" s="1"/>
  <c r="I162" i="1"/>
  <c r="J162" i="1" s="1"/>
  <c r="I166" i="1"/>
  <c r="I167" i="1"/>
  <c r="J167" i="1" s="1"/>
  <c r="I168" i="1"/>
  <c r="J168" i="1" s="1"/>
  <c r="I169" i="1"/>
  <c r="J169" i="1" s="1"/>
  <c r="I170" i="1"/>
  <c r="J170" i="1" s="1"/>
  <c r="I171" i="1"/>
  <c r="J171" i="1" s="1"/>
  <c r="I172" i="1"/>
  <c r="J172" i="1" s="1"/>
  <c r="I173" i="1"/>
  <c r="J173" i="1" s="1"/>
  <c r="I174" i="1"/>
  <c r="J174" i="1" s="1"/>
  <c r="I175" i="1"/>
  <c r="J175" i="1" s="1"/>
  <c r="I176" i="1"/>
  <c r="J176" i="1" s="1"/>
  <c r="I177" i="1"/>
  <c r="J177" i="1" s="1"/>
  <c r="I178" i="1"/>
  <c r="J178" i="1" s="1"/>
  <c r="I179" i="1"/>
  <c r="J179" i="1" s="1"/>
  <c r="I180" i="1"/>
  <c r="J180" i="1" s="1"/>
  <c r="I181" i="1"/>
  <c r="J181" i="1" s="1"/>
  <c r="I182" i="1"/>
  <c r="J182" i="1" s="1"/>
  <c r="I183" i="1"/>
  <c r="J183" i="1" s="1"/>
  <c r="I184" i="1"/>
  <c r="J184" i="1" s="1"/>
  <c r="I185" i="1"/>
  <c r="J185" i="1" s="1"/>
  <c r="I186" i="1"/>
  <c r="J186" i="1" s="1"/>
  <c r="I187" i="1"/>
  <c r="J187" i="1" s="1"/>
  <c r="I15" i="1"/>
  <c r="J15" i="1" s="1"/>
  <c r="G50" i="2" l="1"/>
  <c r="H50" i="2" s="1"/>
  <c r="C49" i="2"/>
  <c r="F52" i="2"/>
  <c r="G52" i="2" s="1"/>
  <c r="H52" i="2" s="1"/>
  <c r="J28" i="1"/>
  <c r="J20" i="1" s="1"/>
  <c r="J195" i="1"/>
  <c r="J92" i="1"/>
  <c r="J118" i="1"/>
  <c r="J83" i="1"/>
  <c r="J74" i="1" s="1"/>
  <c r="J163" i="1"/>
  <c r="J34" i="1"/>
  <c r="J30" i="1" s="1"/>
  <c r="J197" i="1"/>
  <c r="J142" i="1"/>
  <c r="J134" i="1"/>
  <c r="J120" i="1" s="1"/>
  <c r="J155" i="1"/>
  <c r="J144" i="1" s="1"/>
  <c r="J104" i="1"/>
  <c r="J98" i="1" s="1"/>
  <c r="J47" i="1"/>
  <c r="J36" i="1" s="1"/>
  <c r="J188" i="1"/>
  <c r="J165" i="1" s="1"/>
  <c r="J18" i="1"/>
  <c r="J111" i="1"/>
  <c r="J106" i="1" s="1"/>
  <c r="J72" i="1"/>
  <c r="J66" i="1"/>
  <c r="J49" i="1" s="1"/>
  <c r="J14" i="1" l="1"/>
  <c r="J201" i="1"/>
  <c r="J10" i="1" s="1"/>
  <c r="J190" i="1"/>
  <c r="J68" i="1" l="1"/>
  <c r="J85" i="1"/>
  <c r="J113" i="1"/>
  <c r="J136" i="1"/>
  <c r="J157" i="1"/>
</calcChain>
</file>

<file path=xl/sharedStrings.xml><?xml version="1.0" encoding="utf-8"?>
<sst xmlns="http://schemas.openxmlformats.org/spreadsheetml/2006/main" count="563" uniqueCount="312">
  <si>
    <t xml:space="preserve">Planilha Orçamentária </t>
  </si>
  <si>
    <t>un</t>
  </si>
  <si>
    <t>QUANT.</t>
  </si>
  <si>
    <t>ITEM</t>
  </si>
  <si>
    <t>CÓDIGO</t>
  </si>
  <si>
    <t>FONTE</t>
  </si>
  <si>
    <t>DESCRIÇÃO DOS SERVIÇOS</t>
  </si>
  <si>
    <t>UNID.</t>
  </si>
  <si>
    <t>PR. UNIT.(R$) SEM BDI</t>
  </si>
  <si>
    <t>PR. UNIT.(R$) COM BDI</t>
  </si>
  <si>
    <t>VALOR (R$)</t>
  </si>
  <si>
    <t>SINAPI</t>
  </si>
  <si>
    <t xml:space="preserve">SERVIÇOS PRELIMINARES </t>
  </si>
  <si>
    <t>1.1</t>
  </si>
  <si>
    <t>74209/1</t>
  </si>
  <si>
    <t xml:space="preserve"> m²</t>
  </si>
  <si>
    <t>m</t>
  </si>
  <si>
    <t xml:space="preserve">Subtotal </t>
  </si>
  <si>
    <t>MOVIMENTO DE TERRAS PARA FUNDAÇÕES</t>
  </si>
  <si>
    <t>2.1</t>
  </si>
  <si>
    <t>m³</t>
  </si>
  <si>
    <t>2.2</t>
  </si>
  <si>
    <t>m²</t>
  </si>
  <si>
    <t>2.4</t>
  </si>
  <si>
    <t>FUNDAÇÕES</t>
  </si>
  <si>
    <t>CONCRETO ARMADO PARA FUNDAÇÕES - SAPATAS</t>
  </si>
  <si>
    <t>3.2</t>
  </si>
  <si>
    <t>3.3</t>
  </si>
  <si>
    <t>kg</t>
  </si>
  <si>
    <t>CONCRETO ARMADO PARA FUNDAÇÕES - VIGAS BALDRAMES</t>
  </si>
  <si>
    <t xml:space="preserve">SUPERESTRUTURA </t>
  </si>
  <si>
    <t>CONCRETO ARMADO - PILARES</t>
  </si>
  <si>
    <t>4.1</t>
  </si>
  <si>
    <t>CONCRETO ARMADO - VIGAS</t>
  </si>
  <si>
    <t>4.5</t>
  </si>
  <si>
    <t>CONCRETO ARMADO PARA VERGAS</t>
  </si>
  <si>
    <t>SISTEMA DE VEDAÇÃO VERTICAL INTERNO E EXTERNO (PAREDES)</t>
  </si>
  <si>
    <t>ALVENARIA DE VEDAÇÃO</t>
  </si>
  <si>
    <t>5.2</t>
  </si>
  <si>
    <t>5.3</t>
  </si>
  <si>
    <t xml:space="preserve">ESQUADRIAS </t>
  </si>
  <si>
    <t>PORTAS DE MADEIRA</t>
  </si>
  <si>
    <t>6.1</t>
  </si>
  <si>
    <t>6.2</t>
  </si>
  <si>
    <t xml:space="preserve">JANELAS DE ALUMÍNIO - JA </t>
  </si>
  <si>
    <t>ESQUADRIA - GRADIL METÁLICO</t>
  </si>
  <si>
    <t xml:space="preserve">SISTEMAS DE COBERTURA </t>
  </si>
  <si>
    <t>7.1</t>
  </si>
  <si>
    <t>7.2</t>
  </si>
  <si>
    <t>7.3</t>
  </si>
  <si>
    <t>7.4</t>
  </si>
  <si>
    <t>7.5</t>
  </si>
  <si>
    <t xml:space="preserve">IMPERMEABILIZAÇÃO </t>
  </si>
  <si>
    <t>8.1</t>
  </si>
  <si>
    <t>REVESTIMENTOS INTERNOS E EXTERNOS</t>
  </si>
  <si>
    <t>9.1</t>
  </si>
  <si>
    <t>SISTEMAS DE PISOS INTERNOS E EXTERNOS (PAVIMENTAÇÃO)</t>
  </si>
  <si>
    <t>10.1</t>
  </si>
  <si>
    <t>10.4</t>
  </si>
  <si>
    <t>10.5</t>
  </si>
  <si>
    <t xml:space="preserve">PINTURA </t>
  </si>
  <si>
    <t>11.1</t>
  </si>
  <si>
    <t>11.2</t>
  </si>
  <si>
    <t>11.3</t>
  </si>
  <si>
    <t xml:space="preserve">INSTALAÇÃO HIDRÁULICA </t>
  </si>
  <si>
    <t>TUBULAÇÕES E CONEXÕES DE PVC RÍGIDO</t>
  </si>
  <si>
    <t>12.1</t>
  </si>
  <si>
    <t>12.2</t>
  </si>
  <si>
    <t>12.3</t>
  </si>
  <si>
    <t>TUBULAÇÕES E CONEXÕES - METAIS</t>
  </si>
  <si>
    <t>DRENAGEM DE ÁGUAS PLUVIAIS</t>
  </si>
  <si>
    <t>TUBULAÇÕES E CONEXÕES DE PVC</t>
  </si>
  <si>
    <t>13.1</t>
  </si>
  <si>
    <t>13.3</t>
  </si>
  <si>
    <t>13.5</t>
  </si>
  <si>
    <t>13.6</t>
  </si>
  <si>
    <t xml:space="preserve">INSTALAÇÃO SANITÁRIA </t>
  </si>
  <si>
    <t>14.1</t>
  </si>
  <si>
    <t>Tubo de PVC rígido 100mm, fornec. e instalação</t>
  </si>
  <si>
    <t>14.3</t>
  </si>
  <si>
    <t>Tubo de PVC rígido 50mm, fornec. e instalação</t>
  </si>
  <si>
    <t>Joelho PVC 45º 100mm - fornecimento e instalação</t>
  </si>
  <si>
    <t>Joelho PVC 45º 50mm - fornecimento e instalação</t>
  </si>
  <si>
    <t>Joelho PVC 90º 100mm - fornecimento e instalação</t>
  </si>
  <si>
    <t>Joelho PVC 90º 50mm - fornecimento e instalação</t>
  </si>
  <si>
    <t>Caixa sifonada 150x150x50mm</t>
  </si>
  <si>
    <t xml:space="preserve">LOUÇAS E METAIS </t>
  </si>
  <si>
    <t>15.1</t>
  </si>
  <si>
    <t>15.2</t>
  </si>
  <si>
    <t>15.3</t>
  </si>
  <si>
    <t>15.4</t>
  </si>
  <si>
    <t>INSTALAÇÕES ELÉTRICAS - 220V</t>
  </si>
  <si>
    <t>CENTRO DE DISTRIBUIÇÃO</t>
  </si>
  <si>
    <t>18.1</t>
  </si>
  <si>
    <t>DISJUNTORES</t>
  </si>
  <si>
    <t>ELETRODUTOS E ACESSÓRIOS</t>
  </si>
  <si>
    <t>Caixa de Passagem PVC 4x4" - fornecimento e instalaçao</t>
  </si>
  <si>
    <t>CABOS E FIOS (CONDUTORES)</t>
  </si>
  <si>
    <t>Condutor de cobre unipolar, isolação em PVC/70ºC, camada de proteção em PVC, não propagador de chamas, classe de tensão 750V, encordoamento classe 5, flexível, com as seguintes seções nominais:</t>
  </si>
  <si>
    <t>ILUMINAÇÃO E TOMADAS</t>
  </si>
  <si>
    <t>Tomada universal, circular, 2P+T, 10A, cor branca, completa</t>
  </si>
  <si>
    <t>Interruptor 1 tecla simples</t>
  </si>
  <si>
    <t>Interruptor 2 teclas simples</t>
  </si>
  <si>
    <t>SERVIÇOS COMPLEMENTARES</t>
  </si>
  <si>
    <t>SERVIÇOS FINAIS</t>
  </si>
  <si>
    <t>Limpeza final da obra</t>
  </si>
  <si>
    <t>Custo TOTAL com BDI incluso</t>
  </si>
  <si>
    <t xml:space="preserve">Placa da obra </t>
  </si>
  <si>
    <t>LAJE PREMOLDADA</t>
  </si>
  <si>
    <t>Alvenaria de vedação de 1/2 vez em blocos de cncreto (dimensões nominais: 39x19x09); assentamento em argamassa no traço 1:2:8 (cimento, cal e areia)</t>
  </si>
  <si>
    <t>TUBO PVC, SOLDAVEL, DN 25 MM, AGUA FRIA (NBR-5648)</t>
  </si>
  <si>
    <t xml:space="preserve">JOELHO 90 GRAUS COM BUCHA DE LATÃO, PVC, SOLDÁVEL, DN 25MM, X 1/2 INSTALADO EM RAMAL OU SUB-RAMAL DE ÁGUA - FORNECIMENTO E INSTALAÇÃO. AF_12/2014
</t>
  </si>
  <si>
    <t>JOELHO 90 GRAUS, PVC, SOLDÁVEL, DN 25MM, INSTALADO EM RAMAL OU SUB-RAMAL E ÁGUA - FORNECIMENTO E INSTALAÇÃO. AF_12/2014</t>
  </si>
  <si>
    <t>TE PVC, SOLDAVEL, COM BUCHA DE LATÃO NA BOLSA CENTRAL, 90 GRAUS, 25MMX3/4", PARA AGUA FRIA PREDIAL</t>
  </si>
  <si>
    <t>CAIXA D´ÁGUA EM POLIETILENO, 1000 LITROS, COM ACESSÓRIOS</t>
  </si>
  <si>
    <t xml:space="preserve">REGISTRO DE GAVETA BRUTO, LATÃO, ROSCÁVEL, 3/4", COM ACABAMENTO E CANOPLA CROMADOS. FORNECIDO E INSTALADO EM RAMAL DE ÁGUA. AF_12/2014
</t>
  </si>
  <si>
    <t>TUBO PVC, SERIE NORMAL, ESGOTO PREDIAL, DN 100 MM, FORNECIDO E INSTALADO EM SUBCOLETOR AÉREO DE ESGOTO SANITÁRIO. AF_12/2014</t>
  </si>
  <si>
    <t xml:space="preserve">CURVA CURTA 90 GRAUS, PVC, SERIE NORMAL, ESGOTO PREDIAL, DN 100 MM, JUNTAELÁSTICA, FORNECIDO E INSTALADO EM PRUMADA DE ESGOTO SANITÁRIO OU VENTILAÇÃO. AF_12/2014
 </t>
  </si>
  <si>
    <t>JOELHO 90 GRAUS, PVC, SERIE NORMAL, ESGOTO PREDIAL, DN 100 MM, JUNTA ELÁSTICA, FORNECIDO E INSTALADO EM RAMAL DE DESCARGA OU RAMAL DE ESGOTO SANITÁRIO. AF_12/2014</t>
  </si>
  <si>
    <t>TÊ, PVC, SERIE R, ÁGUA PLUVIAL, DN 100 X 100 MM, JUNTA ELÁSTICA, FORNECIDO E INSTALADO EM CONDUTORES VERTICAIS DE ÁGUAS PLUVIAIS. AF_12/2014</t>
  </si>
  <si>
    <t>Junção PVC simples 50mm-50mm - fornecimento e instalação</t>
  </si>
  <si>
    <t>JUNCAO SIMPLES, PVC, DN 100 X 50 MM, SERIE NORMAL PARA ESGOTO PREDIAL</t>
  </si>
  <si>
    <t xml:space="preserve">CAIXA DE GORDURA PEQUENA (CAPACIDADE: 19 L), CIRCULAR, EM PVC, DIÂMETRO ITERNO= 0,3 M. AF_05/2018
</t>
  </si>
  <si>
    <t>VASO SANITARIO SIFONADO CONVENCIONAL PARA PCD SEM FURO FRONTAL COM  LOUÇA BRANCA SEM ASSENTO -  FORNECIMENTO E INSTALAÇÃO. AF_10/2016</t>
  </si>
  <si>
    <t>CUBA DE EMBUTIR DE AÇO INOXIDÁVEL MÉDIA, INCLUSO VÁLVULA TIPO AMERICANA EM METAL CROMADO E SIFÃO FLEXÍVEL EM PVC - FORNECIMENTO E INSTALAÇÃO. AF_12/
2013</t>
  </si>
  <si>
    <t>um</t>
  </si>
  <si>
    <t>BANCADA DE GRANITO CINZA POLIDO PARA PIA DE COZINHA 1,50 X 0,60 M - FORNECIMENTO E INSTALAÇÃO. AF_12/2013</t>
  </si>
  <si>
    <t>TORNEIRA CROMADA TUBO MÓVEL, DE MESA, 1/2" OU 3/4", PARA PIA DE COZINHA, PADRÃO ALTO - FORNECIMENTO E INSTALAÇÃO. AF_12/2013</t>
  </si>
  <si>
    <t>LAVATÓRIO LOUÇA BRANCA SUSPENSO, 29,5 X 39CM OU EQUIVALENTE, PADRÃO POPULAR, INCLUSO SIFÃO FLEXÍVEL EM PVC, VÁLVULA E ENGATE FLEXÍVEL 30CM EM PLÁSTICO E TORNEIRA CROMADA DE MESA, PADRÃO POPULAR - FORNECIMENTO E INSTALAÇÃO. AF_12/2013</t>
  </si>
  <si>
    <t>PAPELEIRA DE PAREDE EM METAL CROMADO SEM TAMPA, INCLUSO FIXAÇÃO. AF_10/2016</t>
  </si>
  <si>
    <t xml:space="preserve"> CORRIMAO EM TUBO ACO GALVANIZADO 2 1/2" COM BRACADEIRA</t>
  </si>
  <si>
    <t>74072/2</t>
  </si>
  <si>
    <t>EXECUÇÃO DE DEPÓSITO EM CANTEIRO DE OBRA EM CHAPA DE MADEIRA COMPENSADA</t>
  </si>
  <si>
    <t>EXECUÇÃO DE REFEITÓRIO EM CANTEIRO DE OBRA EM CHAPA DE MADEIRA COMPENSADA</t>
  </si>
  <si>
    <t>BDI : 27 %</t>
  </si>
  <si>
    <t>REATERRO MANUAL APILOADO COM SOQUETE. AF_10/2017</t>
  </si>
  <si>
    <t>ESCAVAÇÃO MANUAL DE VALA COM PROFUNDIDADE MENOR OU IGUAL A 1,30 M. AF_03/2016</t>
  </si>
  <si>
    <t>REATERRO MANUAL DE VALAS COM COMPACTAÇÃO MECANIZADA. AF_04/2016</t>
  </si>
  <si>
    <t>FABRICAÇÃO, MONTAGEM E DESMONTAGEM DE FÔRMA PARA SAPATA</t>
  </si>
  <si>
    <t>CORTE E DOBRA DE AÇO CA-50, DIÂMETRO DE 10,0 MM, UTILIZADO EM LAJE. AF_12/2015</t>
  </si>
  <si>
    <t>CORTE E DOBRA DE AÇO CA-50, DIÂMETRO DE 5,0 MM, UTILIZADO EM LAJE. AF_12/2015</t>
  </si>
  <si>
    <t>CONCRETO FCK = 25MPA, TRAÇO 1:2,3:2,7 (CIMENTO/ AREIA MÉDIA/ BRITA 1)  - PREPARO MECÂNICO COM BETONEIRA 600 L. AF_07/2016</t>
  </si>
  <si>
    <t xml:space="preserve">FABRICAÇÃO, MONTAGEM E DESMONTAGEM DE FÔRMA PARA VIGA BALDRAME, EM MADEIRA SERRADA, E=25 MM, 2 UTILIZAÇÕES. AF_06/2017
</t>
  </si>
  <si>
    <t>MONTAGEM E DESMONTAGEM DE FÔRMA DE PILARES RETANGULARES E ESTRUTURAS SIMILARES COM ÁREA MÉDIA DAS SEÇÕES MAIOR QUE 0,25 M², PÉ-DIREITO SIMPLES</t>
  </si>
  <si>
    <t xml:space="preserve">MONTAGEM E DESMONTAGEM DE FÔRMA DE VIGA, ESCORAMENTO COM PONTALETE DE MADEIRA, PÉ-DIREITO SIMPLES, EM MADEIRA SERRADA, 1 UTILIZAÇÃO. AF_12/2015
</t>
  </si>
  <si>
    <t xml:space="preserve">LAJE PRE-MOLD BETA 12 P/3,5KN/M2 VAO 4,1M INCL VIGOTAS TIJOLOS ARMADU-RA NEGATIVA CAPEAMENTO 3CM CONCRETO 15MPA ESCORAMENTO MATERIAIS E MAO DE OBRA.
</t>
  </si>
  <si>
    <t>74141/2</t>
  </si>
  <si>
    <t>ARMAÇÃO DE VERGA E CONTRAVERGA DE ALVENARIA ESTRUTURAL; DIÂMETRO DE 10,0 MM. AF_01/2015</t>
  </si>
  <si>
    <t xml:space="preserve"> ALVENARIA DE VEDAÇÃO DE BLOCOS VAZADOS DE CONCRETO DE 9X19X39CM</t>
  </si>
  <si>
    <t>KIT DE PORTA DE MADEIRA PARA PINTURA, SEMI-OCA (LEVE OU MÉDIA), PADRÃO POPULAR, 90X210CM, ESPESSURA DE 3,5CM, ITENS INCLUSOS: DOBRADIÇAS, MONTAGEM INSTALAÇÃO DO BATENTE, FECHADURA COM EXECUÇÃO DO FURO - FORNECIMENTO E INSTALAÇÃO. AF_08/2015</t>
  </si>
  <si>
    <t>JANELA DE ALUMÍNIO DE CORRER, 2 FOLHAS, FIXAÇÃO COM PARAFUSO SOBRE CONTRAMARCO (EXCLUSIVE CONTRAMARCO), COM VIDROS PADRONIZADA. AF_07/2016</t>
  </si>
  <si>
    <t>JANELA DE ALUMÍNIO MAXIM-AR, FIXAÇÃO COM PARAFUSO SOBRE CONTRAMARCO (EXCLUSIVE CONTRAMARCO), COM VIDROS, PADRONIZADA. AF_07/2016</t>
  </si>
  <si>
    <t>GRADE DE FERRO EM BARRA CHATA 3/16"</t>
  </si>
  <si>
    <t>73932/1</t>
  </si>
  <si>
    <t xml:space="preserve">TELHAMENTO COM TELHA CERÂMICA CAPA-CANAL, TIPO COLONIAL, COM MAIS DE 2 ÁGUAS, INCLUSO TRANSPORTE VERTICAL. AF_06/2016
</t>
  </si>
  <si>
    <t>TRAMA DE MADEIRA COMPOSTA POR RIPAS, CAIBROS E TERÇAS PARA TELHADOS DE MAIS QUE 2 ÁGUAS PARA TELHA DE ENCAIXE DE CERÂMICA OU DE CONCRETO, INCLUSO TRANSPORTE VERTICAL. AF_12/2015</t>
  </si>
  <si>
    <t xml:space="preserve">FABRICAÇÃO E INSTALAÇÃO DE TESOURA INTEIRA EM MADEIRA NÃO APARELHADA, VÃO DE 6 M, PARA TELHA CERÂMICA OU DE CONCRETO, INCLUSO IÇAMENTO. AF_12/2015
</t>
  </si>
  <si>
    <t xml:space="preserve">FABRICAÇÃO E INSTALAÇÃO DE TESOURA INTEIRA EM MADEIRA NÃO APARELHADA, VÃO DE 7 M, PARA TELHA CERÂMICA OU DE CONCRETO, INCLUSO IÇAMENTO. AF_12/2015
</t>
  </si>
  <si>
    <t>FORRO EM RÉGUAS DE PVC, FRISADO, INCLUSIVE ESTRUTURA DE FIXAÇÃO. AF_05/2017</t>
  </si>
  <si>
    <t xml:space="preserve">CALHA EM CHAPA DE AÇO GALVANIZADO NÚMERO 24, DESENVOLVIMENTO DE 33 CM, INCLUSO TRANSPORTE VERTICAL. AF_06/2016
</t>
  </si>
  <si>
    <t>IMPERMEABILIZACAO DE SUPERFICIE, COM IMPERMEABILIZANTE FLEXIVEL A BASE ACRILICA.</t>
  </si>
  <si>
    <t>74066/2</t>
  </si>
  <si>
    <t>CHAPISCO APLICADO EM ALVENARIA (COM PRESENÇA DE VÃOS) E ESTRUTURAS DE CONCRETO DE FACHADA, COM COLHER DE PEDREIRO.  ARGAMASSA TRAÇO 1:3 COM PREPAROEM BETONEIRA 400L. AF_06/2014</t>
  </si>
  <si>
    <t>EMBOÇO, PARA RECEBIMENTO DE CERÂMICA, EM ARGAMASSA TRAÇO 1:2:8, PREPARO MANUAL, APLICADO MANUALMENTE EM FACES INTERNAS DE PAREDES, PARA AMBIENTE COM ÁREA MENOR QUE 5M2, ESPESSURA DE 20MM, COM EXECUÇÃO DE TALISCAS. AF_06/2014</t>
  </si>
  <si>
    <t>MASSA ÚNICA, PARA RECEBIMENTO DE PINTURA, EM ARGAMASSA TRAÇO 1:2:8, PREPARO MECÂNICO COM BETONEIRA 400L, APLICADA MANUALMENTE EM FACES INTERNAS DE PAREDES, ESPESSURA DE 20MM, COM EXECUÇÃO DE TALISCAS. AF_06/2014</t>
  </si>
  <si>
    <t>SOLEIRA/ PEITORIL EM MARMORE, POLIDO, BRANCO COMUM, L= *15* CM, E=  *2* CM M,  CORTE RETO</t>
  </si>
  <si>
    <t>REVESTIMENTO CERÂMICO PARA PISO COM PLACAS TIPO ESMALTADA EXTRA DE DIMENSÕES 45X45 CM APLICADA EM AMBIENTES DE ÁREA MAIOR QUE 10 M2. AF_06/2014. ASSENTADO SOBRE ARGAMASSA DE CIMENTO COLANTE REJUNTADO COM CIMENTO BRANCO.</t>
  </si>
  <si>
    <t>PISO CIMENTADO, TRAÇO 1:3 (CIMENTO E AREIA), ACABAMENTO LISO, ESPESSURA 3,0 CM, PREPARO MECÂNICO DA ARGAMASSA. AF_06/2018</t>
  </si>
  <si>
    <t xml:space="preserve"> LASTRO DE CONCRETO, PREPARO MECÂNICO, INCLUSOS ADITIVO IMPERMEABILIZANTE, LANÇAMENTO E ADENSAMENTO
</t>
  </si>
  <si>
    <t xml:space="preserve">APLICAÇÃO MANUAL DE PINTURA COM TINTA LÁTEX PVA EM PAREDES, DUAS DEMÃOS. AF_06/2014
</t>
  </si>
  <si>
    <t>PINTURA ESMALTE BRILHANTE</t>
  </si>
  <si>
    <t>73924/1</t>
  </si>
  <si>
    <t>74065/3</t>
  </si>
  <si>
    <t xml:space="preserve"> PINTURA ESMALTE ALTO BRILHO, DUAS DEMAOS, SOBRE SUPERFICIE METALICA</t>
  </si>
  <si>
    <t>PINTURA ESMALTE ALTO BRILHO, DUAS DEMAOS, SOBRE SUPERFICIE METALICA</t>
  </si>
  <si>
    <t>QUADRO DE DISTRIBUICAO DE ENERGIA DE EMBUTIR, EM CHAPA METALICA, PARA 3 DISJUNTORES TERMOMAGNETICOS MONOPOLARES SEM BARRAMENTO FORNECIMENTO E INSTALACAO</t>
  </si>
  <si>
    <t>74131/1</t>
  </si>
  <si>
    <t>DISJUNTOR MONOPOLAR TIPO DIN, CORRENTE NOMINAL DE 20A - FORNECIMENTO E INSTALAÇÃO. AF_04/2016</t>
  </si>
  <si>
    <t>DISJUNTOR MONOPOLAR TIPO DIN, CORRENTE NOMINAL DE 32A - FORNECIMENTO E INSTALAÇÃO. AF_04/2016</t>
  </si>
  <si>
    <t>DISJUNTOR BIPOLAR TIPO DIN, CORRENTE NOMINAL DE 50A - FORNECIMENTO E INSTALAÇÃO. AF_04/2016</t>
  </si>
  <si>
    <t>ELETRODUTO FLEXÍVEL CORRUGADO, PVC, DN 20 MM (1/2"), inclusive conexões</t>
  </si>
  <si>
    <t>ELETRODUTO FLEXÍVEL CORRUGADO, PVC, DN 25 MM (3/4"), inclusive conexões</t>
  </si>
  <si>
    <t>ELETRODUTO RÍGIDO ROSCÁVEL, PVC, DN 40 MM (1 1/4"), inclusive conexões</t>
  </si>
  <si>
    <t>CAIXA DE PASSAGEM, EM PVC, DE 4" X 2", PARA ELETRODUTO FLEXIVEL CORRUGADO</t>
  </si>
  <si>
    <t>CABO DE COBRE FLEXÍVEL ISOLADO, 4 MM², ANTI-CHAMA 450/750 V</t>
  </si>
  <si>
    <t>CABO DE COBRE FLEXÍVEL ISOLADO, 2,5 MM², ANTI-CHAMA 450/750 V</t>
  </si>
  <si>
    <t>CABO DE COBRE FLEXÍVEL ISOLADO, 16 MM², ANTI-CHAMA 450/750 V</t>
  </si>
  <si>
    <t xml:space="preserve">LUMINÁRIA TIPO CALHA, DE SOBREPOR, COM 2 LÂMPADAS TUBULARES DE 36 W - FORNECIMENTO E INSTALAÇÃO. AF_11/2017
</t>
  </si>
  <si>
    <t>Obra: REFORMA E APMLIAÇÃO DA ESCOLA DO ALTO PAULISTA</t>
  </si>
  <si>
    <t>Cidade: Barra de São Francisco - ESPÍRITO SANTO</t>
  </si>
  <si>
    <t>REFORMA E AMPLIAÇÃO ESCOLA ALTO PAULISTA</t>
  </si>
  <si>
    <t>DEMOLIÇÕES</t>
  </si>
  <si>
    <t>DEMOLIÇÃO DE ALVENARIA DE TIJOLO DE FORMA MANUAL</t>
  </si>
  <si>
    <t>REMOÇÃO DE JANELA/BASCULA, DE FORMA MANUAL</t>
  </si>
  <si>
    <t>REMOÇÃO DE TRAMO DE MADEIRA DE COBERTURA</t>
  </si>
  <si>
    <t>REMOÇÃO DE LOUÇAS</t>
  </si>
  <si>
    <t>REMOÇÃO DE PORTAS DE MADEIRA</t>
  </si>
  <si>
    <t>REMOÇÃO DE PLACAS DE CONCRETO (PISO)</t>
  </si>
  <si>
    <t>Preço base: Sinapi Novembro desonerado/2018</t>
  </si>
  <si>
    <t>PREFEITURA MUNICIPAL DE BARRA DE SÃO FRANCISCO</t>
  </si>
  <si>
    <t>REMOÇÃO DE TELHAS DE FIBROCIMENTO, METÁLICA E CERÂMICA</t>
  </si>
  <si>
    <t>1.2</t>
  </si>
  <si>
    <t>1.3</t>
  </si>
  <si>
    <t>2.3</t>
  </si>
  <si>
    <t>2.5</t>
  </si>
  <si>
    <t>2.6</t>
  </si>
  <si>
    <t>2.7</t>
  </si>
  <si>
    <t>4.2</t>
  </si>
  <si>
    <t>4.3</t>
  </si>
  <si>
    <t>4.4</t>
  </si>
  <si>
    <t>4.6</t>
  </si>
  <si>
    <t>4.7</t>
  </si>
  <si>
    <t>4.8</t>
  </si>
  <si>
    <t>5.1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</si>
  <si>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</si>
  <si>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</si>
  <si>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</si>
  <si>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</si>
  <si>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</si>
  <si>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</si>
  <si>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</si>
  <si>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</si>
  <si>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</si>
  <si>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8.2</t>
  </si>
  <si>
    <t>8.3</t>
  </si>
  <si>
    <t>8.4</t>
  </si>
  <si>
    <t>8.5</t>
  </si>
  <si>
    <t>8.6</t>
  </si>
  <si>
    <t>10.2</t>
  </si>
  <si>
    <t>10.3</t>
  </si>
  <si>
    <t>12.4</t>
  </si>
  <si>
    <t>13.2</t>
  </si>
  <si>
    <t>13.4</t>
  </si>
  <si>
    <t>13.7</t>
  </si>
  <si>
    <t>13.8</t>
  </si>
  <si>
    <t>13.9</t>
  </si>
  <si>
    <t>14.2</t>
  </si>
  <si>
    <t>14.4</t>
  </si>
  <si>
    <t>15.5</t>
  </si>
  <si>
    <t>15.6</t>
  </si>
  <si>
    <t>15.7</t>
  </si>
  <si>
    <t>15.8</t>
  </si>
  <si>
    <t>15.9</t>
  </si>
  <si>
    <t>15.10</t>
  </si>
  <si>
    <t>16.1</t>
  </si>
  <si>
    <t>16.2</t>
  </si>
  <si>
    <t>16.3</t>
  </si>
  <si>
    <t>16.4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</si>
  <si>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</si>
  <si>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</si>
  <si>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</si>
  <si>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</si>
  <si>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</si>
  <si>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</si>
  <si>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</si>
  <si>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</si>
  <si>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</si>
  <si>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</si>
  <si>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</si>
  <si>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</si>
  <si>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</si>
  <si>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</si>
  <si>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</si>
  <si>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</si>
  <si>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18.2</t>
  </si>
  <si>
    <t>18.3</t>
  </si>
  <si>
    <t>18.4</t>
  </si>
  <si>
    <t>19.1</t>
  </si>
  <si>
    <t>VASO SANITÁRIO SIFONADO COM CAIXA ACOPLADA LOUÇA BRANCA, INCLUSO ENGATE FLEXÍVEL EM PLÁSTICO BRANCO, 1/2  X 40CM - FORNECIMENTO E INSTALAÇÃO. AF_12/2013</t>
  </si>
  <si>
    <t>16.5</t>
  </si>
  <si>
    <t xml:space="preserve"> REVESTIMENTO CERÂMICO PARA PAREDES INTERNAS COM PLACAS TIPO ESMALTADA EXTRA DE DIMENSÕES 20X20 CM APLICADAS EM AMBIENTES DE ÁREA MAIOR QUE 5 M² NA ALTURA INTEIRA DAS PAREDES. AF_06/2014
</t>
  </si>
  <si>
    <t>KIT DE PORTA DE MADEIRA PARA PINTURA, SEMI-OCA (LEVE OU MÉDIA), PADRÃO POPULAR, 80X210CM, ESPESSURA DE 3,5CM, ITENS INCLUSOS: DOBRADIÇAS, MONTAGEM INSTALAÇÃO DO BATENTE, FECHADURA COM EXECUÇÃO DO FURO - FORNECIMENTO E INSTALAÇÃO. AF_08/2015</t>
  </si>
  <si>
    <t>Valvula de descarga 1 1/4", com registro, acabamento em metal cromado - fornecimento e instalação</t>
  </si>
  <si>
    <t>TUBO PVC, SOLDAVEL, DN 32 MM, PARA AGUA FRIA (NBR-5648)</t>
  </si>
  <si>
    <t>LUVA DE REDUCAO, PVC, SOLDAVEL, 32 X 25 MM, PARA AGUA FRIA PREDIAL</t>
  </si>
  <si>
    <t xml:space="preserve">CURVA DE PVC 90 GRAUS, SOLDAVEL, 32 MM, PARA AGUA FRIA PREDIAL (NBR 5648) </t>
  </si>
  <si>
    <t xml:space="preserve">TE, PVC, SOLDÁVEL, DN 32MM, INSTALADO EM RAMAL OU SUB-RAMAL DE ÁGUA - FORNECIMENTO E INSTALAÇÃO. AF_12/2014
</t>
  </si>
  <si>
    <t>13.10</t>
  </si>
  <si>
    <t>13.11</t>
  </si>
  <si>
    <t>JOELHO 90 GRAUS, PVC, SOLDÁVEL, DN 32MM, INSTALADO EM RAMAL DE DISTRIBUIÇÃO DE ÁGUA - FORNECIMENTO E INSTALAÇÃO. AF_12/2014</t>
  </si>
  <si>
    <t>RODAPÉ CERÂMICO DE 7CM DE ALTURA COM PLACAS TIPO ESMALTADA EXTRA DE DIMENSÕES 45X45CM. AF_06/2014</t>
  </si>
  <si>
    <t xml:space="preserve">          PREFEITURA MUNICIPAL DE BARRA DE SÃO FRANCISCO - ES                                                                                                             SECRETARIA MUNICIPAL DE EDUCAÇÃO </t>
  </si>
  <si>
    <t>Obra: REFORMA DA ESCOLA MUNICIPAL CÓRREGO DO ENGENHO</t>
  </si>
  <si>
    <t>Município: BARRA DE SÃO FRANCISCO / ES</t>
  </si>
  <si>
    <t>CRONOGRAMA FÍSICO FINANCEIRO</t>
  </si>
  <si>
    <t>DISCRIMINAÇÃO</t>
  </si>
  <si>
    <t>% DO ITEM</t>
  </si>
  <si>
    <t>30 dias</t>
  </si>
  <si>
    <t>60 dias</t>
  </si>
  <si>
    <t>90 dias</t>
  </si>
  <si>
    <t>EDIFICAÇÕES</t>
  </si>
  <si>
    <t>TOTAL  DESEMBOLSO MENSAL</t>
  </si>
  <si>
    <t>DESEMBOLSO ACUMULADO</t>
  </si>
  <si>
    <t>%  MENSAL</t>
  </si>
  <si>
    <t>% MENSAL ACUMULADA</t>
  </si>
  <si>
    <t>MOVIMENTAÇÃO DE TERRAS</t>
  </si>
  <si>
    <t>SUPERESTRUTURA</t>
  </si>
  <si>
    <t>SISTEMA DE VEDAÇÃO INTERNO E EXTERNO</t>
  </si>
  <si>
    <t>ESQUADRIAS</t>
  </si>
  <si>
    <t>SISTEMA DE COBERTURA</t>
  </si>
  <si>
    <t>IMPERMEABILIZAÇÃO</t>
  </si>
  <si>
    <t>REVESTIMENTO INTERNO E EXTERNO</t>
  </si>
  <si>
    <t>SISTEMA DE PISOS</t>
  </si>
  <si>
    <t>PINTURA</t>
  </si>
  <si>
    <t>INSTALAÇÕES HIDRAULICAS</t>
  </si>
  <si>
    <t>DRENAGEM</t>
  </si>
  <si>
    <t>INSTALAÇÕES SANITARIAS</t>
  </si>
  <si>
    <t>LOUÇAS E METAIS</t>
  </si>
  <si>
    <t>INSTALAÇÕES ELETRICAS</t>
  </si>
  <si>
    <t>120 DIAS</t>
  </si>
  <si>
    <t>Prazo de execução: 120 DIAS</t>
  </si>
  <si>
    <t>Local: ALTO PAULISTA - VILA PAULISTA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</si>
</sst>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#,##0.00&quot; &quot;;&quot; (&quot;#,##0.00&quot;)&quot;;&quot; -&quot;#&quot; &quot;;@&quot; &quot;"/>
    <numFmt numFmtId="166" formatCode="_-* #,##0.00\ _€_-;\-* #,##0.00\ _€_-;_-* &quot;-&quot;??\ _€_-;_-@_-"/>
    <numFmt numFmtId="167" formatCode="#\,##0."/>
    <numFmt numFmtId="168" formatCode="_(&quot;$&quot;* #,##0_);_(&quot;$&quot;* \(#,##0\);_(&quot;$&quot;* &quot;-&quot;_);_(@_)"/>
    <numFmt numFmtId="169" formatCode="_(&quot;$&quot;* #,##0.00_);_(&quot;$&quot;* \(#,##0.00\);_(&quot;$&quot;* &quot;-&quot;??_);_(@_)"/>
    <numFmt numFmtId="170" formatCode="\$#."/>
    <numFmt numFmtId="171" formatCode="#,##0.00&quot; &quot;;&quot;-&quot;#,##0.00&quot; &quot;;&quot; -&quot;#&quot; &quot;;@&quot; &quot;"/>
    <numFmt numFmtId="172" formatCode="#.00"/>
    <numFmt numFmtId="173" formatCode="0.00_)"/>
    <numFmt numFmtId="174" formatCode="%#.00"/>
    <numFmt numFmtId="175" formatCode="#\,##0.00"/>
    <numFmt numFmtId="176" formatCode="[$R$-416]&quot; &quot;#,##0.00;[Red]&quot;-&quot;[$R$-416]&quot; &quot;#,##0.00"/>
    <numFmt numFmtId="177" formatCode="#,"/>
    <numFmt numFmtId="178" formatCode="_(* #,##0_);_(* \(#,##0\);_(* &quot;-&quot;_);_(@_)"/>
    <numFmt numFmtId="179" formatCode="0.0%"/>
    <numFmt numFmtId="180" formatCode="#,##0.00\ ;&quot; (&quot;#,##0.00\);&quot; -&quot;#\ ;@\ "/>
    <numFmt numFmtId="181" formatCode="_(&quot;R$ &quot;* #,##0.00_);_(&quot;R$ &quot;* \(#,##0.00\);_(&quot;R$ &quot;* &quot;-&quot;??_);_(@_)"/>
    <numFmt numFmtId="182" formatCode="#,##0.00_ ;\-#,##0.00\ "/>
  </numFmts>
  <fonts count="37">
    <font>
      <sz val="11"/>
      <color rgb="FF00000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name val="Arial"/>
      <family val="2"/>
    </font>
    <font>
      <sz val="11"/>
      <color indexed="8"/>
      <name val="Arial"/>
      <family val="2"/>
    </font>
    <font>
      <b/>
      <sz val="10"/>
      <name val="Arial"/>
      <family val="2"/>
    </font>
    <font>
      <sz val="11"/>
      <color rgb="FF000000"/>
      <name val="Arial"/>
      <family val="2"/>
    </font>
    <font>
      <sz val="10"/>
      <color rgb="FF000000"/>
      <name val="Arial1"/>
    </font>
    <font>
      <sz val="10"/>
      <name val="Arial1"/>
    </font>
    <font>
      <sz val="11"/>
      <color rgb="FF000000"/>
      <name val="Calibri"/>
      <family val="2"/>
    </font>
    <font>
      <b/>
      <i/>
      <sz val="10"/>
      <name val="Arial"/>
      <family val="2"/>
    </font>
    <font>
      <sz val="10"/>
      <color rgb="FFFF0000"/>
      <name val="Arial"/>
      <family val="2"/>
    </font>
    <font>
      <sz val="10"/>
      <color indexed="8"/>
      <name val="MS Sans Serif"/>
      <family val="2"/>
    </font>
    <font>
      <sz val="1"/>
      <color indexed="8"/>
      <name val="Courier"/>
      <family val="3"/>
    </font>
    <font>
      <sz val="11"/>
      <color indexed="8"/>
      <name val="Calibri"/>
      <family val="2"/>
    </font>
    <font>
      <u/>
      <sz val="6"/>
      <color indexed="36"/>
      <name val="MS Sans Serif"/>
      <family val="2"/>
    </font>
    <font>
      <sz val="8"/>
      <name val="Arial"/>
      <family val="2"/>
    </font>
    <font>
      <b/>
      <i/>
      <sz val="16"/>
      <color rgb="FF000000"/>
      <name val="Arial"/>
      <family val="2"/>
    </font>
    <font>
      <u/>
      <sz val="11"/>
      <color indexed="12"/>
      <name val="Arial"/>
      <family val="2"/>
    </font>
    <font>
      <sz val="10"/>
      <name val="Courier"/>
      <family val="3"/>
    </font>
    <font>
      <sz val="12"/>
      <name val="Times New Roman"/>
      <family val="1"/>
    </font>
    <font>
      <b/>
      <i/>
      <sz val="16"/>
      <name val="Helv"/>
    </font>
    <font>
      <sz val="10"/>
      <name val="Times New Roman"/>
      <family val="1"/>
    </font>
    <font>
      <sz val="10"/>
      <name val="MS Sans Serif"/>
      <family val="2"/>
    </font>
    <font>
      <b/>
      <sz val="14"/>
      <name val="Arial"/>
      <family val="2"/>
    </font>
    <font>
      <b/>
      <i/>
      <u/>
      <sz val="11"/>
      <color rgb="FF000000"/>
      <name val="Arial"/>
      <family val="2"/>
    </font>
    <font>
      <sz val="1"/>
      <color indexed="18"/>
      <name val="Courier"/>
      <family val="3"/>
    </font>
    <font>
      <b/>
      <sz val="1"/>
      <color indexed="8"/>
      <name val="Courier"/>
      <family val="3"/>
    </font>
    <font>
      <sz val="22"/>
      <name val="Arial"/>
      <family val="2"/>
    </font>
    <font>
      <b/>
      <sz val="11"/>
      <color theme="1"/>
      <name val="Times New Roman"/>
      <family val="1"/>
    </font>
    <font>
      <b/>
      <sz val="8"/>
      <name val="Verdana"/>
      <family val="2"/>
    </font>
    <font>
      <sz val="11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8"/>
      <color indexed="8"/>
      <name val="Verdana"/>
      <family val="2"/>
    </font>
    <font>
      <sz val="8"/>
      <color indexed="10"/>
      <name val="Verdana"/>
      <family val="2"/>
    </font>
    <font>
      <sz val="8"/>
      <color rgb="FFFF0000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24">
    <xf numFmtId="0" fontId="0" fillId="0" borderId="0"/>
    <xf numFmtId="164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164" fontId="4" fillId="0" borderId="0" applyFont="0" applyFill="0" applyBorder="0" applyAlignment="0" applyProtection="0"/>
    <xf numFmtId="165" fontId="7" fillId="0" borderId="0" applyBorder="0" applyProtection="0"/>
    <xf numFmtId="0" fontId="9" fillId="0" borderId="0" applyNumberFormat="0" applyBorder="0" applyProtection="0"/>
    <xf numFmtId="0" fontId="2" fillId="0" borderId="0"/>
    <xf numFmtId="0" fontId="6" fillId="0" borderId="0"/>
    <xf numFmtId="0" fontId="12" fillId="0" borderId="0"/>
    <xf numFmtId="0" fontId="7" fillId="0" borderId="0" applyNumberFormat="0" applyBorder="0" applyProtection="0"/>
    <xf numFmtId="0" fontId="7" fillId="0" borderId="0" applyNumberFormat="0" applyBorder="0" applyProtection="0"/>
    <xf numFmtId="166" fontId="2" fillId="0" borderId="0" applyFont="0" applyFill="0" applyBorder="0" applyAlignment="0" applyProtection="0"/>
    <xf numFmtId="167" fontId="13" fillId="0" borderId="0">
      <protection locked="0"/>
    </xf>
    <xf numFmtId="0" fontId="5" fillId="6" borderId="11" applyFill="0" applyBorder="0" applyAlignment="0" applyProtection="0">
      <alignment vertical="center"/>
      <protection locked="0"/>
    </xf>
    <xf numFmtId="16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165" fontId="7" fillId="0" borderId="0" applyBorder="0" applyProtection="0"/>
    <xf numFmtId="0" fontId="7" fillId="0" borderId="0" applyNumberFormat="0" applyBorder="0" applyProtection="0"/>
    <xf numFmtId="0" fontId="9" fillId="0" borderId="0" applyNumberFormat="0" applyBorder="0" applyProtection="0"/>
    <xf numFmtId="0" fontId="14" fillId="0" borderId="0"/>
    <xf numFmtId="171" fontId="9" fillId="0" borderId="0" applyBorder="0" applyProtection="0"/>
    <xf numFmtId="172" fontId="13" fillId="0" borderId="0">
      <protection locked="0"/>
    </xf>
    <xf numFmtId="172" fontId="13" fillId="0" borderId="0"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38" fontId="16" fillId="4" borderId="0" applyNumberFormat="0" applyBorder="0" applyAlignment="0" applyProtection="0"/>
    <xf numFmtId="0" fontId="17" fillId="0" borderId="0" applyNumberFormat="0" applyBorder="0" applyProtection="0">
      <alignment horizontal="center"/>
    </xf>
    <xf numFmtId="0" fontId="13" fillId="0" borderId="0">
      <protection locked="0"/>
    </xf>
    <xf numFmtId="0" fontId="13" fillId="0" borderId="0">
      <protection locked="0"/>
    </xf>
    <xf numFmtId="0" fontId="17" fillId="0" borderId="0" applyNumberFormat="0" applyBorder="0" applyProtection="0">
      <alignment horizontal="center" textRotation="90"/>
    </xf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/>
    <xf numFmtId="10" fontId="16" fillId="7" borderId="9" applyNumberFormat="0" applyBorder="0" applyAlignment="0" applyProtection="0"/>
    <xf numFmtId="0" fontId="2" fillId="0" borderId="0">
      <alignment horizontal="centerContinuous" vertical="justify"/>
    </xf>
    <xf numFmtId="0" fontId="20" fillId="0" borderId="0" applyAlignment="0">
      <alignment horizontal="center"/>
    </xf>
    <xf numFmtId="44" fontId="4" fillId="0" borderId="0" applyFont="0" applyFill="0" applyBorder="0" applyAlignment="0" applyProtection="0"/>
    <xf numFmtId="173" fontId="2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horizontal="left" vertical="center" indent="12"/>
    </xf>
    <xf numFmtId="0" fontId="16" fillId="0" borderId="11" applyBorder="0">
      <alignment horizontal="left" vertical="center" wrapText="1" indent="2"/>
      <protection locked="0"/>
    </xf>
    <xf numFmtId="0" fontId="16" fillId="0" borderId="11" applyBorder="0">
      <alignment horizontal="left" vertical="center" wrapText="1" indent="3"/>
      <protection locked="0"/>
    </xf>
    <xf numFmtId="10" fontId="2" fillId="0" borderId="0" applyFont="0" applyFill="0" applyBorder="0" applyAlignment="0" applyProtection="0"/>
    <xf numFmtId="174" fontId="13" fillId="0" borderId="0">
      <protection locked="0"/>
    </xf>
    <xf numFmtId="174" fontId="13" fillId="0" borderId="0">
      <protection locked="0"/>
    </xf>
    <xf numFmtId="175" fontId="13" fillId="0" borderId="0">
      <protection locked="0"/>
    </xf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0" borderId="0" applyNumberFormat="0" applyBorder="0" applyProtection="0"/>
    <xf numFmtId="176" fontId="25" fillId="0" borderId="0" applyBorder="0" applyProtection="0"/>
    <xf numFmtId="38" fontId="23" fillId="0" borderId="0" applyFont="0" applyFill="0" applyBorder="0" applyAlignment="0" applyProtection="0"/>
    <xf numFmtId="177" fontId="26" fillId="0" borderId="0">
      <protection locked="0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7" fillId="0" borderId="0" applyBorder="0" applyProtection="0"/>
    <xf numFmtId="178" fontId="22" fillId="0" borderId="0" applyFont="0" applyFill="0" applyBorder="0" applyAlignment="0" applyProtection="0"/>
    <xf numFmtId="0" fontId="23" fillId="0" borderId="0"/>
    <xf numFmtId="0" fontId="27" fillId="0" borderId="0">
      <protection locked="0"/>
    </xf>
    <xf numFmtId="0" fontId="27" fillId="0" borderId="0">
      <protection locked="0"/>
    </xf>
    <xf numFmtId="43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2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" fillId="0" borderId="0"/>
    <xf numFmtId="0" fontId="31" fillId="0" borderId="0"/>
    <xf numFmtId="9" fontId="2" fillId="0" borderId="0" applyFont="0" applyFill="0" applyBorder="0" applyAlignment="0" applyProtection="0"/>
  </cellStyleXfs>
  <cellXfs count="209">
    <xf numFmtId="0" fontId="0" fillId="0" borderId="0" xfId="0"/>
    <xf numFmtId="0" fontId="2" fillId="0" borderId="0" xfId="3" applyFont="1" applyFill="1" applyAlignment="1">
      <alignment vertical="center"/>
    </xf>
    <xf numFmtId="0" fontId="2" fillId="0" borderId="1" xfId="3" applyFont="1" applyFill="1" applyBorder="1" applyAlignment="1">
      <alignment vertical="center" wrapText="1"/>
    </xf>
    <xf numFmtId="0" fontId="5" fillId="0" borderId="0" xfId="3" applyFont="1" applyFill="1" applyBorder="1" applyAlignment="1">
      <alignment horizontal="center" vertical="center" wrapText="1"/>
    </xf>
    <xf numFmtId="0" fontId="5" fillId="0" borderId="0" xfId="3" applyFont="1" applyFill="1" applyBorder="1" applyAlignment="1">
      <alignment horizontal="center" wrapText="1"/>
    </xf>
    <xf numFmtId="164" fontId="5" fillId="0" borderId="0" xfId="4" applyFont="1" applyFill="1" applyBorder="1" applyAlignment="1">
      <alignment horizontal="center" vertical="center" wrapText="1"/>
    </xf>
    <xf numFmtId="0" fontId="5" fillId="0" borderId="0" xfId="3" applyFont="1" applyFill="1" applyBorder="1" applyAlignment="1">
      <alignment horizontal="left" vertical="center"/>
    </xf>
    <xf numFmtId="0" fontId="5" fillId="0" borderId="0" xfId="3" applyFont="1" applyFill="1" applyBorder="1" applyAlignment="1">
      <alignment horizontal="center"/>
    </xf>
    <xf numFmtId="0" fontId="2" fillId="0" borderId="0" xfId="3" applyFont="1" applyFill="1" applyBorder="1" applyAlignment="1">
      <alignment horizontal="left" vertical="center" wrapText="1"/>
    </xf>
    <xf numFmtId="0" fontId="2" fillId="0" borderId="0" xfId="3" applyFont="1" applyFill="1" applyBorder="1" applyAlignment="1">
      <alignment horizontal="center" vertical="center" wrapText="1"/>
    </xf>
    <xf numFmtId="164" fontId="2" fillId="0" borderId="0" xfId="4" applyFont="1" applyFill="1" applyBorder="1" applyAlignment="1">
      <alignment horizontal="center" vertical="center" wrapText="1"/>
    </xf>
    <xf numFmtId="164" fontId="2" fillId="0" borderId="0" xfId="4" applyFont="1" applyFill="1" applyBorder="1" applyAlignment="1">
      <alignment vertical="center" wrapText="1"/>
    </xf>
    <xf numFmtId="0" fontId="2" fillId="0" borderId="0" xfId="3" applyFont="1" applyFill="1" applyBorder="1" applyAlignment="1">
      <alignment vertical="center" wrapText="1"/>
    </xf>
    <xf numFmtId="0" fontId="2" fillId="0" borderId="0" xfId="3" applyFont="1" applyFill="1" applyAlignment="1">
      <alignment horizontal="center" vertical="center"/>
    </xf>
    <xf numFmtId="164" fontId="2" fillId="0" borderId="0" xfId="4" applyFont="1" applyFill="1" applyAlignment="1">
      <alignment horizontal="center" vertical="center"/>
    </xf>
    <xf numFmtId="164" fontId="2" fillId="0" borderId="0" xfId="4" applyFont="1" applyFill="1" applyAlignment="1">
      <alignment vertical="center"/>
    </xf>
    <xf numFmtId="0" fontId="2" fillId="0" borderId="0" xfId="3" applyFont="1" applyFill="1" applyBorder="1" applyAlignment="1">
      <alignment horizontal="center" vertical="center"/>
    </xf>
    <xf numFmtId="0" fontId="5" fillId="0" borderId="0" xfId="3" applyFont="1" applyFill="1" applyBorder="1" applyAlignment="1">
      <alignment vertical="center"/>
    </xf>
    <xf numFmtId="0" fontId="2" fillId="0" borderId="0" xfId="3" applyFont="1" applyFill="1" applyAlignment="1">
      <alignment horizontal="center"/>
    </xf>
    <xf numFmtId="0" fontId="2" fillId="0" borderId="0" xfId="3" applyFont="1" applyFill="1" applyAlignment="1">
      <alignment horizontal="left" vertical="center"/>
    </xf>
    <xf numFmtId="0" fontId="5" fillId="0" borderId="0" xfId="3" applyFont="1" applyFill="1" applyBorder="1" applyAlignment="1">
      <alignment horizontal="center" vertical="center"/>
    </xf>
    <xf numFmtId="0" fontId="5" fillId="0" borderId="9" xfId="3" applyFont="1" applyFill="1" applyBorder="1" applyAlignment="1">
      <alignment horizontal="center" vertical="center"/>
    </xf>
    <xf numFmtId="0" fontId="5" fillId="0" borderId="9" xfId="3" applyFont="1" applyFill="1" applyBorder="1" applyAlignment="1">
      <alignment horizontal="left" vertical="center"/>
    </xf>
    <xf numFmtId="164" fontId="5" fillId="0" borderId="9" xfId="4" applyFont="1" applyFill="1" applyBorder="1" applyAlignment="1">
      <alignment horizontal="center" vertical="center"/>
    </xf>
    <xf numFmtId="164" fontId="5" fillId="0" borderId="9" xfId="4" applyFont="1" applyFill="1" applyBorder="1" applyAlignment="1">
      <alignment vertical="center"/>
    </xf>
    <xf numFmtId="43" fontId="5" fillId="0" borderId="9" xfId="3" applyNumberFormat="1" applyFont="1" applyFill="1" applyBorder="1" applyAlignment="1">
      <alignment vertical="center"/>
    </xf>
    <xf numFmtId="164" fontId="5" fillId="0" borderId="0" xfId="4" applyFont="1" applyFill="1" applyBorder="1" applyAlignment="1">
      <alignment horizontal="center" vertical="center"/>
    </xf>
    <xf numFmtId="164" fontId="5" fillId="0" borderId="0" xfId="4" applyFont="1" applyFill="1" applyBorder="1" applyAlignment="1">
      <alignment vertical="center"/>
    </xf>
    <xf numFmtId="10" fontId="5" fillId="0" borderId="0" xfId="2" applyNumberFormat="1" applyFont="1" applyFill="1" applyBorder="1" applyAlignment="1">
      <alignment vertical="center"/>
    </xf>
    <xf numFmtId="0" fontId="2" fillId="0" borderId="0" xfId="3" applyFont="1" applyFill="1" applyBorder="1" applyAlignment="1">
      <alignment vertical="center"/>
    </xf>
    <xf numFmtId="49" fontId="5" fillId="3" borderId="10" xfId="3" applyNumberFormat="1" applyFont="1" applyFill="1" applyBorder="1" applyAlignment="1">
      <alignment horizontal="center" vertical="center"/>
    </xf>
    <xf numFmtId="164" fontId="5" fillId="3" borderId="10" xfId="4" applyFont="1" applyFill="1" applyBorder="1" applyAlignment="1">
      <alignment horizontal="center" vertical="center"/>
    </xf>
    <xf numFmtId="4" fontId="5" fillId="3" borderId="10" xfId="3" applyNumberFormat="1" applyFont="1" applyFill="1" applyBorder="1" applyAlignment="1">
      <alignment horizontal="center" vertical="center" wrapText="1"/>
    </xf>
    <xf numFmtId="4" fontId="5" fillId="3" borderId="10" xfId="3" applyNumberFormat="1" applyFont="1" applyFill="1" applyBorder="1" applyAlignment="1">
      <alignment horizontal="center" vertical="center"/>
    </xf>
    <xf numFmtId="164" fontId="5" fillId="3" borderId="9" xfId="1" applyFont="1" applyFill="1" applyBorder="1" applyAlignment="1">
      <alignment vertical="center"/>
    </xf>
    <xf numFmtId="0" fontId="2" fillId="0" borderId="0" xfId="3" applyFont="1" applyFill="1" applyBorder="1" applyAlignment="1">
      <alignment horizontal="left" vertical="center"/>
    </xf>
    <xf numFmtId="164" fontId="2" fillId="0" borderId="0" xfId="4" applyFont="1" applyFill="1" applyBorder="1" applyAlignment="1">
      <alignment horizontal="center" vertical="center"/>
    </xf>
    <xf numFmtId="164" fontId="2" fillId="0" borderId="0" xfId="4" applyFont="1" applyFill="1" applyBorder="1" applyAlignment="1">
      <alignment vertical="center"/>
    </xf>
    <xf numFmtId="0" fontId="5" fillId="4" borderId="9" xfId="3" applyFont="1" applyFill="1" applyBorder="1" applyAlignment="1">
      <alignment horizontal="center" vertical="center"/>
    </xf>
    <xf numFmtId="0" fontId="5" fillId="4" borderId="9" xfId="3" applyFont="1" applyFill="1" applyBorder="1" applyAlignment="1">
      <alignment vertical="center"/>
    </xf>
    <xf numFmtId="164" fontId="2" fillId="4" borderId="9" xfId="1" applyFont="1" applyFill="1" applyBorder="1" applyAlignment="1">
      <alignment vertical="center"/>
    </xf>
    <xf numFmtId="164" fontId="5" fillId="4" borderId="9" xfId="1" applyFont="1" applyFill="1" applyBorder="1" applyAlignment="1">
      <alignment vertical="center"/>
    </xf>
    <xf numFmtId="0" fontId="2" fillId="0" borderId="9" xfId="3" applyFont="1" applyFill="1" applyBorder="1" applyAlignment="1">
      <alignment horizontal="center" vertical="center"/>
    </xf>
    <xf numFmtId="165" fontId="8" fillId="0" borderId="9" xfId="5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left" vertical="center"/>
    </xf>
    <xf numFmtId="164" fontId="2" fillId="0" borderId="9" xfId="1" applyFont="1" applyFill="1" applyBorder="1" applyAlignment="1">
      <alignment horizontal="right" vertical="center"/>
    </xf>
    <xf numFmtId="164" fontId="2" fillId="0" borderId="9" xfId="1" applyFont="1" applyFill="1" applyBorder="1" applyAlignment="1">
      <alignment vertical="center"/>
    </xf>
    <xf numFmtId="0" fontId="2" fillId="0" borderId="9" xfId="3" applyFont="1" applyFill="1" applyBorder="1" applyAlignment="1">
      <alignment vertical="center"/>
    </xf>
    <xf numFmtId="0" fontId="2" fillId="0" borderId="9" xfId="3" applyFont="1" applyFill="1" applyBorder="1" applyAlignment="1">
      <alignment horizontal="left" vertical="center" wrapText="1"/>
    </xf>
    <xf numFmtId="0" fontId="5" fillId="0" borderId="12" xfId="3" applyFont="1" applyFill="1" applyBorder="1" applyAlignment="1">
      <alignment vertical="center" wrapText="1"/>
    </xf>
    <xf numFmtId="164" fontId="5" fillId="0" borderId="12" xfId="1" applyFont="1" applyFill="1" applyBorder="1" applyAlignment="1">
      <alignment vertical="center" wrapText="1"/>
    </xf>
    <xf numFmtId="164" fontId="5" fillId="0" borderId="13" xfId="1" applyFont="1" applyFill="1" applyBorder="1" applyAlignment="1">
      <alignment horizontal="right" vertical="center" wrapText="1"/>
    </xf>
    <xf numFmtId="164" fontId="5" fillId="0" borderId="9" xfId="1" applyFont="1" applyFill="1" applyBorder="1" applyAlignment="1">
      <alignment vertical="center" wrapText="1"/>
    </xf>
    <xf numFmtId="0" fontId="2" fillId="0" borderId="9" xfId="3" applyFont="1" applyFill="1" applyBorder="1" applyAlignment="1">
      <alignment horizontal="center" vertical="center" wrapText="1"/>
    </xf>
    <xf numFmtId="0" fontId="5" fillId="0" borderId="9" xfId="3" applyFont="1" applyFill="1" applyBorder="1" applyAlignment="1">
      <alignment horizontal="left" vertical="center" wrapText="1"/>
    </xf>
    <xf numFmtId="0" fontId="5" fillId="0" borderId="9" xfId="3" applyFont="1" applyFill="1" applyBorder="1" applyAlignment="1">
      <alignment vertical="center"/>
    </xf>
    <xf numFmtId="0" fontId="5" fillId="0" borderId="9" xfId="3" applyFont="1" applyFill="1" applyBorder="1" applyAlignment="1">
      <alignment horizontal="center" vertical="center" wrapText="1"/>
    </xf>
    <xf numFmtId="0" fontId="2" fillId="5" borderId="0" xfId="3" applyFont="1" applyFill="1" applyAlignment="1">
      <alignment vertical="center"/>
    </xf>
    <xf numFmtId="0" fontId="5" fillId="4" borderId="9" xfId="3" applyFont="1" applyFill="1" applyBorder="1" applyAlignment="1">
      <alignment horizontal="center"/>
    </xf>
    <xf numFmtId="0" fontId="5" fillId="0" borderId="9" xfId="3" applyFont="1" applyFill="1" applyBorder="1" applyAlignment="1">
      <alignment vertical="center" wrapText="1"/>
    </xf>
    <xf numFmtId="164" fontId="10" fillId="0" borderId="9" xfId="1" applyFont="1" applyFill="1" applyBorder="1" applyAlignment="1">
      <alignment vertical="center" wrapText="1"/>
    </xf>
    <xf numFmtId="0" fontId="2" fillId="0" borderId="0" xfId="3" applyFont="1" applyAlignment="1">
      <alignment vertical="center"/>
    </xf>
    <xf numFmtId="0" fontId="2" fillId="5" borderId="9" xfId="3" applyFont="1" applyFill="1" applyBorder="1" applyAlignment="1">
      <alignment horizontal="left" vertical="center" wrapText="1"/>
    </xf>
    <xf numFmtId="0" fontId="2" fillId="5" borderId="9" xfId="3" applyFont="1" applyFill="1" applyBorder="1" applyAlignment="1">
      <alignment horizontal="center" vertical="center" wrapText="1"/>
    </xf>
    <xf numFmtId="0" fontId="5" fillId="5" borderId="9" xfId="3" applyFont="1" applyFill="1" applyBorder="1" applyAlignment="1">
      <alignment horizontal="center" vertical="center"/>
    </xf>
    <xf numFmtId="0" fontId="5" fillId="5" borderId="9" xfId="3" applyFont="1" applyFill="1" applyBorder="1" applyAlignment="1">
      <alignment vertical="center"/>
    </xf>
    <xf numFmtId="0" fontId="2" fillId="5" borderId="9" xfId="3" applyFont="1" applyFill="1" applyBorder="1" applyAlignment="1">
      <alignment vertical="center"/>
    </xf>
    <xf numFmtId="164" fontId="2" fillId="5" borderId="9" xfId="1" applyFont="1" applyFill="1" applyBorder="1" applyAlignment="1">
      <alignment vertical="center"/>
    </xf>
    <xf numFmtId="0" fontId="2" fillId="5" borderId="9" xfId="3" applyFont="1" applyFill="1" applyBorder="1" applyAlignment="1">
      <alignment horizontal="center" vertical="center"/>
    </xf>
    <xf numFmtId="0" fontId="2" fillId="0" borderId="9" xfId="3" applyFont="1" applyFill="1" applyBorder="1" applyAlignment="1">
      <alignment vertical="center" wrapText="1"/>
    </xf>
    <xf numFmtId="0" fontId="2" fillId="5" borderId="9" xfId="3" applyFont="1" applyFill="1" applyBorder="1" applyAlignment="1">
      <alignment vertical="center" wrapText="1"/>
    </xf>
    <xf numFmtId="0" fontId="5" fillId="3" borderId="9" xfId="3" applyFont="1" applyFill="1" applyBorder="1" applyAlignment="1">
      <alignment horizontal="center" vertical="center"/>
    </xf>
    <xf numFmtId="0" fontId="5" fillId="3" borderId="9" xfId="3" applyFont="1" applyFill="1" applyBorder="1" applyAlignment="1">
      <alignment vertical="center"/>
    </xf>
    <xf numFmtId="0" fontId="2" fillId="3" borderId="9" xfId="3" applyFont="1" applyFill="1" applyBorder="1" applyAlignment="1">
      <alignment vertical="center"/>
    </xf>
    <xf numFmtId="164" fontId="2" fillId="3" borderId="9" xfId="1" applyFont="1" applyFill="1" applyBorder="1" applyAlignment="1">
      <alignment vertical="center"/>
    </xf>
    <xf numFmtId="164" fontId="2" fillId="0" borderId="9" xfId="4" applyFont="1" applyFill="1" applyBorder="1" applyAlignment="1">
      <alignment horizontal="center" vertical="center"/>
    </xf>
    <xf numFmtId="0" fontId="2" fillId="0" borderId="9" xfId="8" applyNumberFormat="1" applyFont="1" applyFill="1" applyBorder="1" applyAlignment="1">
      <alignment horizontal="center" vertical="center" wrapText="1"/>
    </xf>
    <xf numFmtId="49" fontId="2" fillId="0" borderId="9" xfId="8" applyNumberFormat="1" applyFont="1" applyFill="1" applyBorder="1" applyAlignment="1">
      <alignment horizontal="center" vertical="center" wrapText="1"/>
    </xf>
    <xf numFmtId="0" fontId="5" fillId="5" borderId="9" xfId="3" applyFont="1" applyFill="1" applyBorder="1" applyAlignment="1">
      <alignment horizontal="center" vertical="center" wrapText="1"/>
    </xf>
    <xf numFmtId="0" fontId="5" fillId="5" borderId="9" xfId="3" applyFont="1" applyFill="1" applyBorder="1" applyAlignment="1">
      <alignment vertical="center" wrapText="1"/>
    </xf>
    <xf numFmtId="0" fontId="5" fillId="5" borderId="9" xfId="3" applyFont="1" applyFill="1" applyBorder="1" applyAlignment="1">
      <alignment horizontal="left" vertical="center" wrapText="1"/>
    </xf>
    <xf numFmtId="49" fontId="2" fillId="0" borderId="9" xfId="8" applyNumberFormat="1" applyFont="1" applyFill="1" applyBorder="1" applyAlignment="1">
      <alignment vertical="center" wrapText="1"/>
    </xf>
    <xf numFmtId="49" fontId="2" fillId="0" borderId="9" xfId="3" applyNumberFormat="1" applyFont="1" applyFill="1" applyBorder="1" applyAlignment="1">
      <alignment vertical="center" wrapText="1"/>
    </xf>
    <xf numFmtId="49" fontId="5" fillId="4" borderId="12" xfId="3" applyNumberFormat="1" applyFont="1" applyFill="1" applyBorder="1" applyAlignment="1">
      <alignment vertical="center"/>
    </xf>
    <xf numFmtId="49" fontId="5" fillId="4" borderId="13" xfId="3" applyNumberFormat="1" applyFont="1" applyFill="1" applyBorder="1" applyAlignment="1">
      <alignment horizontal="right" vertical="center"/>
    </xf>
    <xf numFmtId="0" fontId="2" fillId="4" borderId="9" xfId="3" applyFont="1" applyFill="1" applyBorder="1" applyAlignment="1">
      <alignment vertical="center"/>
    </xf>
    <xf numFmtId="0" fontId="2" fillId="0" borderId="0" xfId="3" applyFont="1" applyFill="1" applyBorder="1" applyAlignment="1">
      <alignment horizontal="center"/>
    </xf>
    <xf numFmtId="0" fontId="2" fillId="0" borderId="9" xfId="3" applyFont="1" applyFill="1" applyBorder="1" applyAlignment="1">
      <alignment horizontal="left" vertical="top" wrapText="1"/>
    </xf>
    <xf numFmtId="0" fontId="2" fillId="0" borderId="9" xfId="3" applyFont="1" applyFill="1" applyBorder="1" applyAlignment="1">
      <alignment vertical="top" wrapText="1"/>
    </xf>
    <xf numFmtId="0" fontId="2" fillId="0" borderId="0" xfId="3" applyFont="1" applyFill="1" applyBorder="1" applyAlignment="1">
      <alignment horizontal="center" vertical="top"/>
    </xf>
    <xf numFmtId="0" fontId="2" fillId="5" borderId="9" xfId="3" applyFont="1" applyFill="1" applyBorder="1" applyAlignment="1">
      <alignment horizontal="left" vertical="top" wrapText="1"/>
    </xf>
    <xf numFmtId="0" fontId="30" fillId="8" borderId="9" xfId="0" applyFont="1" applyFill="1" applyBorder="1" applyAlignment="1">
      <alignment horizontal="center" vertical="center"/>
    </xf>
    <xf numFmtId="179" fontId="35" fillId="0" borderId="9" xfId="123" applyNumberFormat="1" applyFont="1" applyFill="1" applyBorder="1" applyAlignment="1">
      <alignment vertical="center"/>
    </xf>
    <xf numFmtId="164" fontId="33" fillId="0" borderId="9" xfId="111" applyNumberFormat="1" applyFont="1" applyFill="1" applyBorder="1" applyAlignment="1">
      <alignment vertical="center"/>
    </xf>
    <xf numFmtId="9" fontId="33" fillId="9" borderId="9" xfId="123" applyFont="1" applyFill="1" applyBorder="1" applyAlignment="1">
      <alignment horizontal="center" vertical="center" wrapText="1"/>
    </xf>
    <xf numFmtId="44" fontId="32" fillId="9" borderId="9" xfId="122" applyNumberFormat="1" applyFont="1" applyFill="1" applyBorder="1" applyAlignment="1" applyProtection="1">
      <alignment horizontal="left" vertical="center"/>
    </xf>
    <xf numFmtId="182" fontId="33" fillId="9" borderId="9" xfId="1" applyNumberFormat="1" applyFont="1" applyFill="1" applyBorder="1" applyAlignment="1">
      <alignment vertical="center" wrapText="1"/>
    </xf>
    <xf numFmtId="0" fontId="33" fillId="9" borderId="9" xfId="0" applyFont="1" applyFill="1" applyBorder="1" applyAlignment="1">
      <alignment vertical="center" wrapText="1"/>
    </xf>
    <xf numFmtId="0" fontId="32" fillId="9" borderId="9" xfId="122" applyFont="1" applyFill="1" applyBorder="1" applyAlignment="1" applyProtection="1">
      <alignment horizontal="left" vertical="center"/>
    </xf>
    <xf numFmtId="10" fontId="36" fillId="9" borderId="9" xfId="123" applyNumberFormat="1" applyFont="1" applyFill="1" applyBorder="1" applyAlignment="1">
      <alignment vertical="center" wrapText="1"/>
    </xf>
    <xf numFmtId="0" fontId="30" fillId="8" borderId="11" xfId="0" applyFont="1" applyFill="1" applyBorder="1" applyAlignment="1">
      <alignment horizontal="center" vertical="center"/>
    </xf>
    <xf numFmtId="179" fontId="35" fillId="0" borderId="11" xfId="123" applyNumberFormat="1" applyFont="1" applyFill="1" applyBorder="1" applyAlignment="1">
      <alignment vertical="center"/>
    </xf>
    <xf numFmtId="164" fontId="33" fillId="0" borderId="11" xfId="111" applyNumberFormat="1" applyFont="1" applyFill="1" applyBorder="1" applyAlignment="1">
      <alignment vertical="center"/>
    </xf>
    <xf numFmtId="4" fontId="33" fillId="0" borderId="11" xfId="111" applyNumberFormat="1" applyFont="1" applyFill="1" applyBorder="1" applyAlignment="1">
      <alignment vertical="center"/>
    </xf>
    <xf numFmtId="182" fontId="33" fillId="9" borderId="11" xfId="1" applyNumberFormat="1" applyFont="1" applyFill="1" applyBorder="1" applyAlignment="1">
      <alignment vertical="center" wrapText="1"/>
    </xf>
    <xf numFmtId="10" fontId="36" fillId="9" borderId="11" xfId="123" applyNumberFormat="1" applyFont="1" applyFill="1" applyBorder="1" applyAlignment="1">
      <alignment vertical="center" wrapText="1"/>
    </xf>
    <xf numFmtId="0" fontId="0" fillId="0" borderId="12" xfId="0" applyBorder="1"/>
    <xf numFmtId="0" fontId="3" fillId="0" borderId="0" xfId="3" applyFont="1" applyFill="1" applyBorder="1" applyAlignment="1">
      <alignment vertical="center" wrapText="1"/>
    </xf>
    <xf numFmtId="0" fontId="5" fillId="0" borderId="5" xfId="3" applyFont="1" applyFill="1" applyBorder="1" applyAlignment="1">
      <alignment horizontal="center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5" xfId="3" applyFont="1" applyFill="1" applyBorder="1" applyAlignment="1">
      <alignment horizontal="left" vertical="center"/>
    </xf>
    <xf numFmtId="0" fontId="2" fillId="0" borderId="1" xfId="3" applyFont="1" applyFill="1" applyBorder="1" applyAlignment="1">
      <alignment vertical="center"/>
    </xf>
    <xf numFmtId="0" fontId="5" fillId="0" borderId="1" xfId="3" applyFont="1" applyFill="1" applyBorder="1" applyAlignment="1">
      <alignment vertical="center"/>
    </xf>
    <xf numFmtId="0" fontId="2" fillId="0" borderId="5" xfId="3" applyFont="1" applyFill="1" applyBorder="1" applyAlignment="1">
      <alignment horizontal="center"/>
    </xf>
    <xf numFmtId="0" fontId="5" fillId="0" borderId="16" xfId="3" applyFont="1" applyFill="1" applyBorder="1" applyAlignment="1">
      <alignment horizontal="center" vertical="center"/>
    </xf>
    <xf numFmtId="164" fontId="5" fillId="0" borderId="17" xfId="1" applyFont="1" applyFill="1" applyBorder="1" applyAlignment="1">
      <alignment vertical="center"/>
    </xf>
    <xf numFmtId="0" fontId="5" fillId="0" borderId="5" xfId="3" applyFont="1" applyFill="1" applyBorder="1" applyAlignment="1">
      <alignment horizontal="center" vertical="center"/>
    </xf>
    <xf numFmtId="164" fontId="5" fillId="0" borderId="1" xfId="1" applyFont="1" applyFill="1" applyBorder="1" applyAlignment="1">
      <alignment vertical="center"/>
    </xf>
    <xf numFmtId="0" fontId="2" fillId="0" borderId="5" xfId="3" applyFont="1" applyFill="1" applyBorder="1" applyAlignment="1">
      <alignment horizontal="center" vertical="center"/>
    </xf>
    <xf numFmtId="0" fontId="5" fillId="4" borderId="16" xfId="3" applyFont="1" applyFill="1" applyBorder="1" applyAlignment="1">
      <alignment horizontal="center" vertical="center"/>
    </xf>
    <xf numFmtId="164" fontId="5" fillId="3" borderId="17" xfId="1" applyFont="1" applyFill="1" applyBorder="1" applyAlignment="1">
      <alignment vertical="center"/>
    </xf>
    <xf numFmtId="0" fontId="2" fillId="0" borderId="16" xfId="3" applyFont="1" applyFill="1" applyBorder="1" applyAlignment="1">
      <alignment horizontal="center" vertical="center"/>
    </xf>
    <xf numFmtId="164" fontId="2" fillId="0" borderId="17" xfId="1" applyFont="1" applyFill="1" applyBorder="1" applyAlignment="1">
      <alignment vertical="center"/>
    </xf>
    <xf numFmtId="0" fontId="5" fillId="0" borderId="18" xfId="3" applyFont="1" applyFill="1" applyBorder="1" applyAlignment="1">
      <alignment vertical="center" wrapText="1"/>
    </xf>
    <xf numFmtId="164" fontId="5" fillId="0" borderId="17" xfId="1" applyFont="1" applyFill="1" applyBorder="1" applyAlignment="1">
      <alignment vertical="center" wrapText="1"/>
    </xf>
    <xf numFmtId="0" fontId="2" fillId="0" borderId="16" xfId="3" applyFont="1" applyFill="1" applyBorder="1" applyAlignment="1">
      <alignment horizontal="center" vertical="center" wrapText="1"/>
    </xf>
    <xf numFmtId="0" fontId="5" fillId="0" borderId="16" xfId="3" applyFont="1" applyFill="1" applyBorder="1" applyAlignment="1">
      <alignment horizontal="center" vertical="center" wrapText="1"/>
    </xf>
    <xf numFmtId="164" fontId="2" fillId="0" borderId="1" xfId="1" applyFont="1" applyFill="1" applyBorder="1" applyAlignment="1">
      <alignment vertical="center"/>
    </xf>
    <xf numFmtId="164" fontId="10" fillId="0" borderId="17" xfId="1" applyFont="1" applyFill="1" applyBorder="1" applyAlignment="1">
      <alignment vertical="center" wrapText="1"/>
    </xf>
    <xf numFmtId="0" fontId="5" fillId="5" borderId="16" xfId="3" applyFont="1" applyFill="1" applyBorder="1" applyAlignment="1">
      <alignment horizontal="center" vertical="center"/>
    </xf>
    <xf numFmtId="0" fontId="2" fillId="5" borderId="16" xfId="3" applyFont="1" applyFill="1" applyBorder="1" applyAlignment="1">
      <alignment horizontal="center" vertical="center"/>
    </xf>
    <xf numFmtId="0" fontId="5" fillId="3" borderId="16" xfId="3" applyFont="1" applyFill="1" applyBorder="1" applyAlignment="1">
      <alignment horizontal="center" vertical="center"/>
    </xf>
    <xf numFmtId="0" fontId="5" fillId="5" borderId="16" xfId="3" applyFont="1" applyFill="1" applyBorder="1" applyAlignment="1">
      <alignment horizontal="center" vertical="center" wrapText="1"/>
    </xf>
    <xf numFmtId="0" fontId="2" fillId="5" borderId="16" xfId="3" applyFont="1" applyFill="1" applyBorder="1" applyAlignment="1">
      <alignment horizontal="center" vertical="center" wrapText="1"/>
    </xf>
    <xf numFmtId="49" fontId="5" fillId="4" borderId="18" xfId="3" applyNumberFormat="1" applyFont="1" applyFill="1" applyBorder="1" applyAlignment="1">
      <alignment vertical="center"/>
    </xf>
    <xf numFmtId="164" fontId="5" fillId="4" borderId="17" xfId="1" applyFont="1" applyFill="1" applyBorder="1" applyAlignment="1">
      <alignment vertical="center"/>
    </xf>
    <xf numFmtId="0" fontId="11" fillId="0" borderId="0" xfId="3" applyFont="1" applyFill="1" applyBorder="1" applyAlignment="1">
      <alignment horizontal="left" vertical="center"/>
    </xf>
    <xf numFmtId="0" fontId="2" fillId="0" borderId="6" xfId="3" applyFont="1" applyFill="1" applyBorder="1" applyAlignment="1">
      <alignment horizontal="center"/>
    </xf>
    <xf numFmtId="0" fontId="2" fillId="0" borderId="7" xfId="3" applyFont="1" applyFill="1" applyBorder="1" applyAlignment="1">
      <alignment horizontal="center"/>
    </xf>
    <xf numFmtId="0" fontId="2" fillId="0" borderId="7" xfId="3" applyFont="1" applyFill="1" applyBorder="1" applyAlignment="1">
      <alignment horizontal="left" vertical="center"/>
    </xf>
    <xf numFmtId="0" fontId="2" fillId="0" borderId="7" xfId="3" applyFont="1" applyFill="1" applyBorder="1" applyAlignment="1">
      <alignment horizontal="center" vertical="center"/>
    </xf>
    <xf numFmtId="164" fontId="2" fillId="0" borderId="7" xfId="4" applyFont="1" applyFill="1" applyBorder="1" applyAlignment="1">
      <alignment horizontal="center" vertical="center"/>
    </xf>
    <xf numFmtId="164" fontId="2" fillId="0" borderId="7" xfId="4" applyFont="1" applyFill="1" applyBorder="1" applyAlignment="1">
      <alignment vertical="center"/>
    </xf>
    <xf numFmtId="0" fontId="2" fillId="0" borderId="7" xfId="3" applyFont="1" applyFill="1" applyBorder="1" applyAlignment="1">
      <alignment vertical="center"/>
    </xf>
    <xf numFmtId="0" fontId="2" fillId="0" borderId="8" xfId="3" applyFont="1" applyFill="1" applyBorder="1" applyAlignment="1">
      <alignment vertical="center"/>
    </xf>
    <xf numFmtId="0" fontId="0" fillId="0" borderId="18" xfId="0" applyBorder="1"/>
    <xf numFmtId="0" fontId="0" fillId="0" borderId="22" xfId="0" applyBorder="1"/>
    <xf numFmtId="0" fontId="30" fillId="8" borderId="17" xfId="0" applyFont="1" applyFill="1" applyBorder="1" applyAlignment="1">
      <alignment horizontal="center" vertical="center"/>
    </xf>
    <xf numFmtId="49" fontId="30" fillId="0" borderId="17" xfId="0" applyNumberFormat="1" applyFont="1" applyFill="1" applyBorder="1" applyAlignment="1">
      <alignment horizontal="center" vertical="center" wrapText="1"/>
    </xf>
    <xf numFmtId="179" fontId="35" fillId="0" borderId="17" xfId="123" applyNumberFormat="1" applyFont="1" applyFill="1" applyBorder="1" applyAlignment="1">
      <alignment vertical="center"/>
    </xf>
    <xf numFmtId="164" fontId="33" fillId="0" borderId="17" xfId="111" applyNumberFormat="1" applyFont="1" applyFill="1" applyBorder="1" applyAlignment="1">
      <alignment vertical="center"/>
    </xf>
    <xf numFmtId="4" fontId="33" fillId="0" borderId="17" xfId="111" applyNumberFormat="1" applyFont="1" applyFill="1" applyBorder="1" applyAlignment="1">
      <alignment vertical="center"/>
    </xf>
    <xf numFmtId="182" fontId="33" fillId="9" borderId="17" xfId="1" applyNumberFormat="1" applyFont="1" applyFill="1" applyBorder="1" applyAlignment="1">
      <alignment vertical="center" wrapText="1"/>
    </xf>
    <xf numFmtId="10" fontId="36" fillId="9" borderId="17" xfId="123" applyNumberFormat="1" applyFont="1" applyFill="1" applyBorder="1" applyAlignment="1">
      <alignment vertical="center" wrapText="1"/>
    </xf>
    <xf numFmtId="0" fontId="33" fillId="9" borderId="25" xfId="0" applyFont="1" applyFill="1" applyBorder="1" applyAlignment="1">
      <alignment vertical="center" wrapText="1"/>
    </xf>
    <xf numFmtId="0" fontId="32" fillId="9" borderId="25" xfId="122" applyFont="1" applyFill="1" applyBorder="1" applyAlignment="1" applyProtection="1">
      <alignment horizontal="left" vertical="center"/>
    </xf>
    <xf numFmtId="10" fontId="36" fillId="9" borderId="25" xfId="123" applyNumberFormat="1" applyFont="1" applyFill="1" applyBorder="1" applyAlignment="1">
      <alignment vertical="center" wrapText="1"/>
    </xf>
    <xf numFmtId="179" fontId="36" fillId="9" borderId="26" xfId="123" applyNumberFormat="1" applyFont="1" applyFill="1" applyBorder="1" applyAlignment="1">
      <alignment vertical="center" wrapText="1"/>
    </xf>
    <xf numFmtId="179" fontId="36" fillId="9" borderId="27" xfId="123" applyNumberFormat="1" applyFont="1" applyFill="1" applyBorder="1" applyAlignment="1">
      <alignment vertical="center" wrapText="1"/>
    </xf>
    <xf numFmtId="0" fontId="28" fillId="0" borderId="2" xfId="3" applyFont="1" applyFill="1" applyBorder="1" applyAlignment="1">
      <alignment horizontal="center" vertical="center" wrapText="1"/>
    </xf>
    <xf numFmtId="0" fontId="28" fillId="0" borderId="3" xfId="3" applyFont="1" applyFill="1" applyBorder="1" applyAlignment="1">
      <alignment horizontal="center" vertical="center" wrapText="1"/>
    </xf>
    <xf numFmtId="0" fontId="28" fillId="0" borderId="4" xfId="3" applyFont="1" applyFill="1" applyBorder="1" applyAlignment="1">
      <alignment horizontal="center" vertical="center" wrapText="1"/>
    </xf>
    <xf numFmtId="0" fontId="28" fillId="0" borderId="5" xfId="3" applyFont="1" applyFill="1" applyBorder="1" applyAlignment="1">
      <alignment horizontal="center" vertical="center" wrapText="1"/>
    </xf>
    <xf numFmtId="0" fontId="28" fillId="0" borderId="0" xfId="3" applyFont="1" applyFill="1" applyBorder="1" applyAlignment="1">
      <alignment horizontal="center" vertical="center" wrapText="1"/>
    </xf>
    <xf numFmtId="0" fontId="28" fillId="0" borderId="1" xfId="3" applyFont="1" applyFill="1" applyBorder="1" applyAlignment="1">
      <alignment horizontal="center" vertical="center" wrapText="1"/>
    </xf>
    <xf numFmtId="0" fontId="28" fillId="0" borderId="6" xfId="3" applyFont="1" applyFill="1" applyBorder="1" applyAlignment="1">
      <alignment horizontal="center" vertical="center" wrapText="1"/>
    </xf>
    <xf numFmtId="0" fontId="28" fillId="0" borderId="7" xfId="3" applyFont="1" applyFill="1" applyBorder="1" applyAlignment="1">
      <alignment horizontal="center" vertical="center" wrapText="1"/>
    </xf>
    <xf numFmtId="0" fontId="28" fillId="0" borderId="8" xfId="3" applyFont="1" applyFill="1" applyBorder="1" applyAlignment="1">
      <alignment horizontal="center" vertical="center" wrapText="1"/>
    </xf>
    <xf numFmtId="164" fontId="5" fillId="2" borderId="0" xfId="4" applyFont="1" applyFill="1" applyBorder="1" applyAlignment="1">
      <alignment horizontal="center" vertical="center" wrapText="1"/>
    </xf>
    <xf numFmtId="164" fontId="5" fillId="2" borderId="1" xfId="4" applyFont="1" applyFill="1" applyBorder="1" applyAlignment="1">
      <alignment horizontal="center" vertical="center" wrapText="1"/>
    </xf>
    <xf numFmtId="0" fontId="29" fillId="0" borderId="19" xfId="0" applyFont="1" applyBorder="1" applyAlignment="1">
      <alignment horizontal="center" vertical="center" wrapText="1"/>
    </xf>
    <xf numFmtId="0" fontId="29" fillId="0" borderId="20" xfId="0" applyFont="1" applyBorder="1" applyAlignment="1">
      <alignment horizontal="center" vertical="center" wrapText="1"/>
    </xf>
    <xf numFmtId="0" fontId="29" fillId="0" borderId="21" xfId="0" applyFont="1" applyBorder="1" applyAlignment="1">
      <alignment horizontal="center" vertical="center" wrapText="1"/>
    </xf>
    <xf numFmtId="0" fontId="33" fillId="0" borderId="16" xfId="0" applyNumberFormat="1" applyFont="1" applyBorder="1" applyAlignment="1">
      <alignment horizontal="center" vertical="center"/>
    </xf>
    <xf numFmtId="181" fontId="33" fillId="0" borderId="14" xfId="0" applyNumberFormat="1" applyFont="1" applyBorder="1" applyAlignment="1">
      <alignment vertical="center" wrapText="1"/>
    </xf>
    <xf numFmtId="181" fontId="33" fillId="0" borderId="15" xfId="0" applyNumberFormat="1" applyFont="1" applyBorder="1" applyAlignment="1">
      <alignment vertical="center" wrapText="1"/>
    </xf>
    <xf numFmtId="10" fontId="33" fillId="0" borderId="14" xfId="1" applyNumberFormat="1" applyFont="1" applyBorder="1" applyAlignment="1">
      <alignment horizontal="center" vertical="center"/>
    </xf>
    <xf numFmtId="10" fontId="33" fillId="0" borderId="15" xfId="1" applyNumberFormat="1" applyFont="1" applyBorder="1" applyAlignment="1">
      <alignment horizontal="center" vertical="center"/>
    </xf>
    <xf numFmtId="44" fontId="34" fillId="0" borderId="14" xfId="120" applyNumberFormat="1" applyFont="1" applyFill="1" applyBorder="1" applyAlignment="1" applyProtection="1">
      <alignment horizontal="center" vertical="center"/>
    </xf>
    <xf numFmtId="44" fontId="34" fillId="0" borderId="15" xfId="120" applyNumberFormat="1" applyFont="1" applyFill="1" applyBorder="1" applyAlignment="1" applyProtection="1">
      <alignment horizontal="center" vertical="center"/>
    </xf>
    <xf numFmtId="0" fontId="30" fillId="8" borderId="11" xfId="0" applyFont="1" applyFill="1" applyBorder="1" applyAlignment="1">
      <alignment horizontal="center" vertical="center"/>
    </xf>
    <xf numFmtId="0" fontId="30" fillId="8" borderId="12" xfId="0" applyFont="1" applyFill="1" applyBorder="1" applyAlignment="1">
      <alignment horizontal="center" vertical="center"/>
    </xf>
    <xf numFmtId="0" fontId="30" fillId="8" borderId="22" xfId="0" applyFont="1" applyFill="1" applyBorder="1" applyAlignment="1">
      <alignment horizontal="center" vertical="center"/>
    </xf>
    <xf numFmtId="0" fontId="29" fillId="8" borderId="18" xfId="0" applyFont="1" applyFill="1" applyBorder="1" applyAlignment="1">
      <alignment horizontal="center" wrapText="1"/>
    </xf>
    <xf numFmtId="0" fontId="29" fillId="8" borderId="12" xfId="0" applyFont="1" applyFill="1" applyBorder="1" applyAlignment="1">
      <alignment horizontal="center" wrapText="1"/>
    </xf>
    <xf numFmtId="0" fontId="29" fillId="8" borderId="22" xfId="0" applyFont="1" applyFill="1" applyBorder="1" applyAlignment="1">
      <alignment horizontal="center" wrapText="1"/>
    </xf>
    <xf numFmtId="0" fontId="33" fillId="9" borderId="16" xfId="0" applyFont="1" applyFill="1" applyBorder="1" applyAlignment="1">
      <alignment vertical="center" wrapText="1"/>
    </xf>
    <xf numFmtId="0" fontId="33" fillId="9" borderId="9" xfId="0" applyFont="1" applyFill="1" applyBorder="1" applyAlignment="1">
      <alignment vertical="center" wrapText="1"/>
    </xf>
    <xf numFmtId="0" fontId="33" fillId="9" borderId="24" xfId="0" applyFont="1" applyFill="1" applyBorder="1" applyAlignment="1">
      <alignment vertical="center" wrapText="1"/>
    </xf>
    <xf numFmtId="0" fontId="33" fillId="9" borderId="25" xfId="0" applyFont="1" applyFill="1" applyBorder="1" applyAlignment="1">
      <alignment vertical="center" wrapText="1"/>
    </xf>
    <xf numFmtId="181" fontId="33" fillId="0" borderId="14" xfId="0" applyNumberFormat="1" applyFont="1" applyBorder="1" applyAlignment="1">
      <alignment horizontal="left" vertical="center" wrapText="1"/>
    </xf>
    <xf numFmtId="181" fontId="33" fillId="0" borderId="15" xfId="0" applyNumberFormat="1" applyFont="1" applyBorder="1" applyAlignment="1">
      <alignment horizontal="left" vertical="center" wrapText="1"/>
    </xf>
    <xf numFmtId="10" fontId="33" fillId="0" borderId="9" xfId="1" applyNumberFormat="1" applyFont="1" applyBorder="1" applyAlignment="1">
      <alignment horizontal="center" vertical="center"/>
    </xf>
    <xf numFmtId="181" fontId="33" fillId="0" borderId="9" xfId="0" applyNumberFormat="1" applyFont="1" applyBorder="1" applyAlignment="1">
      <alignment horizontal="left" vertical="center" wrapText="1"/>
    </xf>
    <xf numFmtId="43" fontId="33" fillId="0" borderId="9" xfId="1" applyNumberFormat="1" applyFont="1" applyBorder="1" applyAlignment="1">
      <alignment horizontal="center" vertical="center"/>
    </xf>
    <xf numFmtId="44" fontId="34" fillId="0" borderId="9" xfId="120" applyNumberFormat="1" applyFont="1" applyFill="1" applyBorder="1" applyAlignment="1" applyProtection="1">
      <alignment horizontal="center" vertical="center"/>
    </xf>
    <xf numFmtId="0" fontId="30" fillId="8" borderId="23" xfId="121" applyFont="1" applyFill="1" applyBorder="1" applyAlignment="1">
      <alignment horizontal="center" vertical="center"/>
    </xf>
    <xf numFmtId="0" fontId="30" fillId="8" borderId="16" xfId="121" applyFont="1" applyFill="1" applyBorder="1" applyAlignment="1">
      <alignment horizontal="center" vertical="center"/>
    </xf>
    <xf numFmtId="0" fontId="30" fillId="8" borderId="15" xfId="122" applyFont="1" applyFill="1" applyBorder="1" applyAlignment="1">
      <alignment horizontal="center" vertical="center" wrapText="1"/>
    </xf>
    <xf numFmtId="0" fontId="30" fillId="8" borderId="9" xfId="122" applyFont="1" applyFill="1" applyBorder="1" applyAlignment="1">
      <alignment horizontal="center" vertical="center" wrapText="1"/>
    </xf>
    <xf numFmtId="180" fontId="30" fillId="8" borderId="15" xfId="4" applyNumberFormat="1" applyFont="1" applyFill="1" applyBorder="1" applyAlignment="1" applyProtection="1">
      <alignment horizontal="center" vertical="center" wrapText="1"/>
    </xf>
    <xf numFmtId="180" fontId="30" fillId="8" borderId="9" xfId="4" applyNumberFormat="1" applyFont="1" applyFill="1" applyBorder="1" applyAlignment="1" applyProtection="1">
      <alignment horizontal="center" vertical="center" wrapText="1"/>
    </xf>
    <xf numFmtId="0" fontId="32" fillId="8" borderId="15" xfId="122" applyFont="1" applyFill="1" applyBorder="1" applyAlignment="1">
      <alignment horizontal="center" vertical="center" wrapText="1"/>
    </xf>
    <xf numFmtId="0" fontId="32" fillId="8" borderId="9" xfId="122" applyFont="1" applyFill="1" applyBorder="1" applyAlignment="1">
      <alignment horizontal="center" vertical="center" wrapText="1"/>
    </xf>
    <xf numFmtId="49" fontId="30" fillId="0" borderId="18" xfId="0" applyNumberFormat="1" applyFont="1" applyFill="1" applyBorder="1" applyAlignment="1">
      <alignment horizontal="center" vertical="center" wrapText="1"/>
    </xf>
    <xf numFmtId="49" fontId="30" fillId="0" borderId="12" xfId="0" applyNumberFormat="1" applyFont="1" applyFill="1" applyBorder="1" applyAlignment="1">
      <alignment horizontal="center" vertical="center" wrapText="1"/>
    </xf>
    <xf numFmtId="0" fontId="29" fillId="0" borderId="18" xfId="0" applyFont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 wrapText="1"/>
    </xf>
    <xf numFmtId="0" fontId="29" fillId="0" borderId="22" xfId="0" applyFont="1" applyBorder="1" applyAlignment="1">
      <alignment horizontal="center" vertical="center" wrapText="1"/>
    </xf>
  </cellXfs>
  <cellStyles count="124">
    <cellStyle name="_x000d__x000a_JournalTemplate=C:\COMFO\CTALK\JOURSTD.TPL_x000d__x000a_LbStateAddress=3 3 0 251 1 89 2 311_x000d__x000a_LbStateJou" xfId="9"/>
    <cellStyle name="20% - Ênfase1 100" xfId="10"/>
    <cellStyle name="60% - Ênfase6 37" xfId="11"/>
    <cellStyle name="Comma_Arauco Piping list" xfId="12"/>
    <cellStyle name="Comma0" xfId="13"/>
    <cellStyle name="CORES" xfId="14"/>
    <cellStyle name="Currency [0]_Arauco Piping list" xfId="15"/>
    <cellStyle name="Currency_Arauco Piping list" xfId="16"/>
    <cellStyle name="Currency0" xfId="17"/>
    <cellStyle name="Data" xfId="18"/>
    <cellStyle name="Date" xfId="19"/>
    <cellStyle name="Excel Built-in Excel Built-in Excel Built-in Excel Built-in Excel Built-in Excel Built-in Excel Built-in Excel Built-in Separador de milhares 4" xfId="20"/>
    <cellStyle name="Excel Built-in Excel Built-in Excel Built-in Excel Built-in Excel Built-in Excel Built-in Excel Built-in Separador de milhares 4" xfId="5"/>
    <cellStyle name="Excel Built-in Normal" xfId="6"/>
    <cellStyle name="Excel Built-in Normal 1" xfId="21"/>
    <cellStyle name="Excel Built-in Normal 2" xfId="22"/>
    <cellStyle name="Excel Built-in Normal 3" xfId="23"/>
    <cellStyle name="Excel_BuiltIn_Comma" xfId="24"/>
    <cellStyle name="Fixed" xfId="25"/>
    <cellStyle name="Fixo" xfId="26"/>
    <cellStyle name="Followed Hyperlink" xfId="27"/>
    <cellStyle name="Grey" xfId="28"/>
    <cellStyle name="Heading" xfId="29"/>
    <cellStyle name="Heading 1" xfId="30"/>
    <cellStyle name="Heading 2" xfId="31"/>
    <cellStyle name="Heading1" xfId="32"/>
    <cellStyle name="Hiperlink 2" xfId="33"/>
    <cellStyle name="Indefinido" xfId="34"/>
    <cellStyle name="Input [yellow]" xfId="35"/>
    <cellStyle name="material" xfId="36"/>
    <cellStyle name="MINIPG" xfId="37"/>
    <cellStyle name="Moeda" xfId="120" builtinId="4"/>
    <cellStyle name="Moeda 2" xfId="38"/>
    <cellStyle name="Normal" xfId="0" builtinId="0"/>
    <cellStyle name="Normal - Style1" xfId="39"/>
    <cellStyle name="Normal 10" xfId="40"/>
    <cellStyle name="Normal 11" xfId="41"/>
    <cellStyle name="Normal 12" xfId="42"/>
    <cellStyle name="Normal 13" xfId="43"/>
    <cellStyle name="Normal 14" xfId="44"/>
    <cellStyle name="Normal 15" xfId="45"/>
    <cellStyle name="Normal 16" xfId="46"/>
    <cellStyle name="Normal 17" xfId="47"/>
    <cellStyle name="Normal 18" xfId="48"/>
    <cellStyle name="Normal 19" xfId="49"/>
    <cellStyle name="Normal 2" xfId="3"/>
    <cellStyle name="Normal 2 10" xfId="121"/>
    <cellStyle name="Normal 2 2" xfId="50"/>
    <cellStyle name="Normal 20" xfId="51"/>
    <cellStyle name="Normal 21" xfId="52"/>
    <cellStyle name="Normal 22" xfId="53"/>
    <cellStyle name="Normal 23" xfId="54"/>
    <cellStyle name="Normal 24" xfId="55"/>
    <cellStyle name="Normal 25" xfId="56"/>
    <cellStyle name="Normal 26" xfId="57"/>
    <cellStyle name="Normal 27" xfId="58"/>
    <cellStyle name="Normal 28" xfId="59"/>
    <cellStyle name="Normal 29" xfId="60"/>
    <cellStyle name="Normal 3" xfId="61"/>
    <cellStyle name="Normal 3 2" xfId="62"/>
    <cellStyle name="Normal 3 3" xfId="8"/>
    <cellStyle name="Normal 30" xfId="63"/>
    <cellStyle name="Normal 31" xfId="64"/>
    <cellStyle name="Normal 32" xfId="65"/>
    <cellStyle name="Normal 33" xfId="66"/>
    <cellStyle name="Normal 34" xfId="67"/>
    <cellStyle name="Normal 35" xfId="68"/>
    <cellStyle name="Normal 36" xfId="69"/>
    <cellStyle name="Normal 4" xfId="70"/>
    <cellStyle name="Normal 5" xfId="71"/>
    <cellStyle name="Normal 5 2" xfId="72"/>
    <cellStyle name="Normal 6" xfId="73"/>
    <cellStyle name="Normal 6 2" xfId="74"/>
    <cellStyle name="Normal 6 2 2" xfId="75"/>
    <cellStyle name="Normal 6 3" xfId="76"/>
    <cellStyle name="Normal 7" xfId="77"/>
    <cellStyle name="Normal 7 2" xfId="78"/>
    <cellStyle name="Normal 8" xfId="7"/>
    <cellStyle name="Normal 8 2" xfId="79"/>
    <cellStyle name="Normal 9" xfId="80"/>
    <cellStyle name="Normal_Relação de material" xfId="122"/>
    <cellStyle name="Normal1" xfId="81"/>
    <cellStyle name="Normal2" xfId="82"/>
    <cellStyle name="Normal3" xfId="83"/>
    <cellStyle name="Percent [2]" xfId="84"/>
    <cellStyle name="Percent_Sheet1" xfId="85"/>
    <cellStyle name="Percentual" xfId="86"/>
    <cellStyle name="Ponto" xfId="87"/>
    <cellStyle name="Porcentagem" xfId="2" builtinId="5"/>
    <cellStyle name="Porcentagem 2" xfId="88"/>
    <cellStyle name="Porcentagem 3" xfId="89"/>
    <cellStyle name="Porcentagem 3 2" xfId="90"/>
    <cellStyle name="Porcentagem 3 2 2" xfId="123"/>
    <cellStyle name="Porcentagem 4" xfId="91"/>
    <cellStyle name="Porcentagem 4 2" xfId="92"/>
    <cellStyle name="Porcentagem 5" xfId="93"/>
    <cellStyle name="Porcentagem 6" xfId="94"/>
    <cellStyle name="Result" xfId="95"/>
    <cellStyle name="Result2" xfId="96"/>
    <cellStyle name="Sep. milhar [0]" xfId="97"/>
    <cellStyle name="Separador de m" xfId="98"/>
    <cellStyle name="Separador de milhares 2" xfId="99"/>
    <cellStyle name="Separador de milhares 2 2" xfId="100"/>
    <cellStyle name="Separador de milhares 3" xfId="101"/>
    <cellStyle name="Separador de milhares 4" xfId="102"/>
    <cellStyle name="Sepavador de milhares [0]_Pasta2" xfId="103"/>
    <cellStyle name="Standard_RP100_01 (metr.)" xfId="104"/>
    <cellStyle name="Titulo1" xfId="105"/>
    <cellStyle name="Titulo2" xfId="106"/>
    <cellStyle name="Vírgula" xfId="1" builtinId="3"/>
    <cellStyle name="Vírgula 10" xfId="107"/>
    <cellStyle name="Vírgula 11" xfId="108"/>
    <cellStyle name="Vírgula 2" xfId="4"/>
    <cellStyle name="Vírgula 2 2" xfId="109"/>
    <cellStyle name="Vírgula 3" xfId="110"/>
    <cellStyle name="Vírgula 3 2" xfId="111"/>
    <cellStyle name="Vírgula 4" xfId="112"/>
    <cellStyle name="Vírgula 5" xfId="113"/>
    <cellStyle name="Vírgula 5 2" xfId="114"/>
    <cellStyle name="Vírgula 6" xfId="115"/>
    <cellStyle name="Vírgula 6 2" xfId="116"/>
    <cellStyle name="Vírgula 7" xfId="117"/>
    <cellStyle name="Vírgula 8" xfId="118"/>
    <cellStyle name="Vírgula 9" xfId="119"/>
  </cellStyles>
  <dxfs count="24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163286</xdr:colOff>
      <xdr:row>0</xdr:row>
      <xdr:rowOff>68035</xdr:rowOff>
    </xdr:from>
    <xdr:to>
      <xdr:col>3</xdr:col>
      <xdr:colOff>136214</xdr:colOff>
      <xdr:row>2</xdr:row>
      <xdr:rowOff>966107</xdr:rowOff>
    </xdr:to>
    <xdr:pic>
      <xdr:nvPicPr>
        <xdr:cNvPr id="4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179" y="68035"/>
          <a:ext cx="1442499" cy="123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519794</xdr:colOff>
      <xdr:row>0</xdr:row>
      <xdr:rowOff>97971</xdr:rowOff>
    </xdr:from>
    <xdr:to>
      <xdr:col>9</xdr:col>
      <xdr:colOff>887328</xdr:colOff>
      <xdr:row>2</xdr:row>
      <xdr:rowOff>996043</xdr:rowOff>
    </xdr:to>
    <xdr:pic>
      <xdr:nvPicPr>
        <xdr:cNvPr id="5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66615" y="97971"/>
          <a:ext cx="1442499" cy="12382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266700</xdr:colOff>
      <xdr:row>0</xdr:row>
      <xdr:rowOff>28575</xdr:rowOff>
    </xdr:from>
    <xdr:to>
      <xdr:col>1</xdr:col>
      <xdr:colOff>657225</xdr:colOff>
      <xdr:row>0</xdr:row>
      <xdr:rowOff>952500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28575"/>
          <a:ext cx="107632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561975</xdr:colOff>
      <xdr:row>0</xdr:row>
      <xdr:rowOff>19050</xdr:rowOff>
    </xdr:from>
    <xdr:to>
      <xdr:col>7</xdr:col>
      <xdr:colOff>714375</xdr:colOff>
      <xdr:row>0</xdr:row>
      <xdr:rowOff>942975</xdr:rowOff>
    </xdr:to>
    <xdr:pic>
      <xdr:nvPicPr>
        <xdr:cNvPr id="3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4325" y="19050"/>
          <a:ext cx="107632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liente/Downloads/PLANILHAS%20ENGENH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RIAL DE CÁLCULO"/>
      <sheetName val="PLANILHA ORÇAMENTÁRIA"/>
      <sheetName val="CRONOGRAMA"/>
    </sheetNames>
    <sheetDataSet>
      <sheetData sheetId="0"/>
      <sheetData sheetId="1">
        <row r="9">
          <cell r="C9" t="str">
            <v>SERVIÇOS PRELIMINARES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214"/>
  <sheetViews>
    <sheetView showGridLines="0" tabSelected="1" topLeftCell="A188" zoomScale="70" zoomScaleNormal="70" zoomScaleSheetLayoutView="85" workbookViewId="0">
      <selection activeCell="L13" sqref="L13"/>
    </sheetView>
  </sheetViews>
  <sheetFormatPr defaultRowHeight="12.75" outlineLevelRow="1"/>
  <cols>
    <col min="1" max="1" width="2.25" style="13" customWidth="1"/>
    <col min="2" max="2" width="8.625" style="18" customWidth="1"/>
    <col min="3" max="3" width="10.625" style="18" customWidth="1"/>
    <col min="4" max="4" width="10.5" style="18" customWidth="1"/>
    <col min="5" max="5" width="66.25" style="19" customWidth="1"/>
    <col min="6" max="6" width="6.625" style="13" customWidth="1"/>
    <col min="7" max="7" width="11.5" style="14" customWidth="1"/>
    <col min="8" max="8" width="14.125" style="15" customWidth="1"/>
    <col min="9" max="10" width="14.125" style="1" customWidth="1"/>
    <col min="11" max="16384" width="9" style="1"/>
  </cols>
  <sheetData>
    <row r="1" spans="1:14" ht="12.75" customHeight="1">
      <c r="A1" s="107"/>
      <c r="B1" s="159" t="s">
        <v>199</v>
      </c>
      <c r="C1" s="160"/>
      <c r="D1" s="160"/>
      <c r="E1" s="160"/>
      <c r="F1" s="160"/>
      <c r="G1" s="160"/>
      <c r="H1" s="160"/>
      <c r="I1" s="160"/>
      <c r="J1" s="161"/>
    </row>
    <row r="2" spans="1:14" ht="14.25" customHeight="1">
      <c r="A2" s="12"/>
      <c r="B2" s="162"/>
      <c r="C2" s="163"/>
      <c r="D2" s="163"/>
      <c r="E2" s="163"/>
      <c r="F2" s="163"/>
      <c r="G2" s="163"/>
      <c r="H2" s="163"/>
      <c r="I2" s="163"/>
      <c r="J2" s="164"/>
    </row>
    <row r="3" spans="1:14" ht="82.5" customHeight="1" thickBot="1">
      <c r="A3" s="12"/>
      <c r="B3" s="165"/>
      <c r="C3" s="166"/>
      <c r="D3" s="166"/>
      <c r="E3" s="166"/>
      <c r="F3" s="166"/>
      <c r="G3" s="166"/>
      <c r="H3" s="166"/>
      <c r="I3" s="166"/>
      <c r="J3" s="167"/>
    </row>
    <row r="4" spans="1:14" ht="20.100000000000001" customHeight="1">
      <c r="A4" s="3"/>
      <c r="B4" s="108"/>
      <c r="C4" s="4"/>
      <c r="D4" s="4"/>
      <c r="E4" s="3"/>
      <c r="F4" s="3"/>
      <c r="G4" s="5"/>
      <c r="H4" s="5"/>
      <c r="I4" s="3"/>
      <c r="J4" s="109"/>
    </row>
    <row r="5" spans="1:14" ht="20.100000000000001" customHeight="1">
      <c r="A5" s="6"/>
      <c r="B5" s="110" t="s">
        <v>188</v>
      </c>
      <c r="C5" s="7"/>
      <c r="D5" s="7"/>
      <c r="E5" s="8"/>
      <c r="F5" s="9"/>
      <c r="G5" s="10"/>
      <c r="H5" s="11"/>
      <c r="I5" s="12"/>
      <c r="J5" s="2"/>
    </row>
    <row r="6" spans="1:14" ht="20.100000000000001" customHeight="1">
      <c r="A6" s="6"/>
      <c r="B6" s="110" t="s">
        <v>198</v>
      </c>
      <c r="C6" s="7"/>
      <c r="D6" s="7"/>
      <c r="E6" s="8"/>
      <c r="F6" s="16"/>
      <c r="G6" s="36"/>
      <c r="H6" s="37"/>
      <c r="I6" s="29"/>
      <c r="J6" s="111"/>
    </row>
    <row r="7" spans="1:14" ht="20.100000000000001" customHeight="1">
      <c r="A7" s="16"/>
      <c r="B7" s="110" t="s">
        <v>189</v>
      </c>
      <c r="C7" s="7"/>
      <c r="D7" s="7"/>
      <c r="E7" s="8"/>
      <c r="F7" s="168" t="s">
        <v>134</v>
      </c>
      <c r="G7" s="168"/>
      <c r="H7" s="168"/>
      <c r="I7" s="168"/>
      <c r="J7" s="169"/>
    </row>
    <row r="8" spans="1:14" ht="20.100000000000001" customHeight="1">
      <c r="A8" s="17"/>
      <c r="B8" s="110" t="s">
        <v>0</v>
      </c>
      <c r="C8" s="17"/>
      <c r="D8" s="17"/>
      <c r="E8" s="17"/>
      <c r="F8" s="17"/>
      <c r="G8" s="17"/>
      <c r="H8" s="17"/>
      <c r="I8" s="17"/>
      <c r="J8" s="112"/>
    </row>
    <row r="9" spans="1:14" ht="20.100000000000001" customHeight="1">
      <c r="B9" s="113"/>
      <c r="C9" s="86"/>
      <c r="D9" s="86"/>
      <c r="E9" s="35"/>
      <c r="F9" s="16"/>
      <c r="G9" s="36"/>
      <c r="H9" s="37"/>
      <c r="I9" s="29"/>
      <c r="J9" s="111"/>
    </row>
    <row r="10" spans="1:14" ht="20.100000000000001" customHeight="1">
      <c r="A10" s="20"/>
      <c r="B10" s="114"/>
      <c r="C10" s="21"/>
      <c r="D10" s="21"/>
      <c r="E10" s="22" t="s">
        <v>190</v>
      </c>
      <c r="F10" s="21" t="s">
        <v>1</v>
      </c>
      <c r="G10" s="23">
        <v>1</v>
      </c>
      <c r="H10" s="24"/>
      <c r="I10" s="25"/>
      <c r="J10" s="115">
        <f>J201</f>
        <v>177376.51342</v>
      </c>
    </row>
    <row r="11" spans="1:14" ht="20.100000000000001" customHeight="1" thickBot="1">
      <c r="A11" s="20"/>
      <c r="B11" s="116"/>
      <c r="C11" s="20"/>
      <c r="D11" s="20"/>
      <c r="E11" s="6"/>
      <c r="F11" s="20"/>
      <c r="G11" s="26"/>
      <c r="H11" s="27"/>
      <c r="I11" s="28"/>
      <c r="J11" s="117"/>
    </row>
    <row r="12" spans="1:14" ht="26.25" thickBot="1">
      <c r="A12" s="29"/>
      <c r="B12" s="30" t="s">
        <v>3</v>
      </c>
      <c r="C12" s="30" t="s">
        <v>4</v>
      </c>
      <c r="D12" s="30" t="s">
        <v>5</v>
      </c>
      <c r="E12" s="30" t="s">
        <v>6</v>
      </c>
      <c r="F12" s="30" t="s">
        <v>7</v>
      </c>
      <c r="G12" s="31" t="s">
        <v>2</v>
      </c>
      <c r="H12" s="32" t="s">
        <v>8</v>
      </c>
      <c r="I12" s="32" t="s">
        <v>9</v>
      </c>
      <c r="J12" s="33" t="s">
        <v>10</v>
      </c>
    </row>
    <row r="13" spans="1:14" ht="20.100000000000001" customHeight="1">
      <c r="A13" s="16"/>
      <c r="B13" s="118"/>
      <c r="C13" s="16"/>
      <c r="D13" s="16"/>
      <c r="E13" s="35"/>
      <c r="F13" s="16"/>
      <c r="G13" s="36"/>
      <c r="H13" s="37"/>
      <c r="I13" s="29"/>
      <c r="J13" s="111"/>
    </row>
    <row r="14" spans="1:14" ht="20.100000000000001" customHeight="1">
      <c r="A14" s="16"/>
      <c r="B14" s="119">
        <v>1</v>
      </c>
      <c r="C14" s="38"/>
      <c r="D14" s="38"/>
      <c r="E14" s="39" t="s">
        <v>12</v>
      </c>
      <c r="F14" s="39"/>
      <c r="G14" s="40"/>
      <c r="H14" s="41"/>
      <c r="I14" s="41"/>
      <c r="J14" s="120">
        <f>J18</f>
        <v>14625.2438</v>
      </c>
    </row>
    <row r="15" spans="1:14" ht="20.100000000000001" customHeight="1" outlineLevel="1">
      <c r="A15" s="16"/>
      <c r="B15" s="121" t="s">
        <v>13</v>
      </c>
      <c r="C15" s="42" t="s">
        <v>14</v>
      </c>
      <c r="D15" s="43" t="s">
        <v>11</v>
      </c>
      <c r="E15" s="44" t="s">
        <v>107</v>
      </c>
      <c r="F15" s="42" t="s">
        <v>15</v>
      </c>
      <c r="G15" s="45">
        <v>6</v>
      </c>
      <c r="H15" s="45">
        <v>273.41000000000003</v>
      </c>
      <c r="I15" s="46">
        <f>((H15*N15)+H15)</f>
        <v>347.23070000000007</v>
      </c>
      <c r="J15" s="122">
        <f>(G15*I15)</f>
        <v>2083.3842000000004</v>
      </c>
      <c r="N15" s="1">
        <v>0.27</v>
      </c>
    </row>
    <row r="16" spans="1:14" ht="27" customHeight="1" outlineLevel="1">
      <c r="A16" s="16"/>
      <c r="B16" s="121" t="s">
        <v>201</v>
      </c>
      <c r="C16" s="42">
        <v>93210</v>
      </c>
      <c r="D16" s="43" t="s">
        <v>11</v>
      </c>
      <c r="E16" s="48" t="s">
        <v>133</v>
      </c>
      <c r="F16" s="42" t="s">
        <v>22</v>
      </c>
      <c r="G16" s="45">
        <v>8</v>
      </c>
      <c r="H16" s="45">
        <v>375.22</v>
      </c>
      <c r="I16" s="46">
        <f>((H16*N16)+H16)</f>
        <v>476.52940000000001</v>
      </c>
      <c r="J16" s="122">
        <f>(G16*I16)</f>
        <v>3812.2352000000001</v>
      </c>
      <c r="N16" s="1">
        <v>0.27</v>
      </c>
    </row>
    <row r="17" spans="1:14" ht="26.25" customHeight="1" outlineLevel="1">
      <c r="A17" s="16"/>
      <c r="B17" s="121" t="s">
        <v>202</v>
      </c>
      <c r="C17" s="42">
        <v>93584</v>
      </c>
      <c r="D17" s="43" t="s">
        <v>11</v>
      </c>
      <c r="E17" s="48" t="s">
        <v>132</v>
      </c>
      <c r="F17" s="42" t="s">
        <v>15</v>
      </c>
      <c r="G17" s="45">
        <v>12</v>
      </c>
      <c r="H17" s="45">
        <v>572.80999999999995</v>
      </c>
      <c r="I17" s="46">
        <f>((H17*N17)+H17)</f>
        <v>727.4686999999999</v>
      </c>
      <c r="J17" s="122">
        <f>(G17*I17)</f>
        <v>8729.6243999999988</v>
      </c>
      <c r="N17" s="1">
        <v>0.27</v>
      </c>
    </row>
    <row r="18" spans="1:14" ht="20.100000000000001" customHeight="1" outlineLevel="1">
      <c r="A18" s="16"/>
      <c r="B18" s="123"/>
      <c r="C18" s="49"/>
      <c r="D18" s="49"/>
      <c r="E18" s="49"/>
      <c r="F18" s="49"/>
      <c r="G18" s="50"/>
      <c r="H18" s="51" t="s">
        <v>17</v>
      </c>
      <c r="I18" s="46"/>
      <c r="J18" s="124">
        <f>SUM(J15:J17)</f>
        <v>14625.2438</v>
      </c>
      <c r="N18" s="1">
        <v>0.27</v>
      </c>
    </row>
    <row r="19" spans="1:14" ht="20.100000000000001" customHeight="1" outlineLevel="1">
      <c r="A19" s="16"/>
      <c r="B19" s="118"/>
      <c r="C19" s="16"/>
      <c r="D19" s="16"/>
      <c r="E19" s="35"/>
      <c r="F19" s="16"/>
      <c r="G19" s="36"/>
      <c r="H19" s="37"/>
      <c r="I19" s="46">
        <f t="shared" ref="I19" si="0">((H19*N19)+H19)</f>
        <v>0</v>
      </c>
      <c r="J19" s="111"/>
      <c r="N19" s="1">
        <v>0.27</v>
      </c>
    </row>
    <row r="20" spans="1:14" ht="20.100000000000001" customHeight="1" outlineLevel="1">
      <c r="A20" s="16"/>
      <c r="B20" s="119">
        <v>2</v>
      </c>
      <c r="C20" s="38"/>
      <c r="D20" s="38"/>
      <c r="E20" s="39" t="s">
        <v>191</v>
      </c>
      <c r="F20" s="39"/>
      <c r="G20" s="40"/>
      <c r="H20" s="41"/>
      <c r="I20" s="74"/>
      <c r="J20" s="120">
        <f>J28</f>
        <v>1203.78728</v>
      </c>
      <c r="N20" s="1">
        <v>0.27</v>
      </c>
    </row>
    <row r="21" spans="1:14" ht="20.100000000000001" customHeight="1" outlineLevel="1">
      <c r="A21" s="16"/>
      <c r="B21" s="125" t="s">
        <v>19</v>
      </c>
      <c r="C21" s="53">
        <v>97623</v>
      </c>
      <c r="D21" s="53" t="s">
        <v>11</v>
      </c>
      <c r="E21" s="48" t="s">
        <v>192</v>
      </c>
      <c r="F21" s="53" t="s">
        <v>20</v>
      </c>
      <c r="G21" s="45">
        <v>1.68</v>
      </c>
      <c r="H21" s="45">
        <v>67.86</v>
      </c>
      <c r="I21" s="46">
        <f t="shared" ref="I21:I27" si="1">((H21*N21)+H21)</f>
        <v>86.182199999999995</v>
      </c>
      <c r="J21" s="122">
        <f t="shared" ref="J21:J27" si="2">(G21*I21)</f>
        <v>144.78609599999999</v>
      </c>
      <c r="N21" s="1">
        <v>0.27</v>
      </c>
    </row>
    <row r="22" spans="1:14" ht="20.100000000000001" customHeight="1" outlineLevel="1">
      <c r="A22" s="16"/>
      <c r="B22" s="125" t="s">
        <v>21</v>
      </c>
      <c r="C22" s="53">
        <v>97645</v>
      </c>
      <c r="D22" s="53" t="s">
        <v>11</v>
      </c>
      <c r="E22" s="48" t="s">
        <v>193</v>
      </c>
      <c r="F22" s="53" t="s">
        <v>20</v>
      </c>
      <c r="G22" s="45">
        <v>0.5</v>
      </c>
      <c r="H22" s="45">
        <v>17.55</v>
      </c>
      <c r="I22" s="46">
        <f t="shared" ref="I22:I23" si="3">((H22*N22)+H22)</f>
        <v>22.288499999999999</v>
      </c>
      <c r="J22" s="122">
        <f t="shared" si="2"/>
        <v>11.14425</v>
      </c>
      <c r="N22" s="1">
        <v>0.27</v>
      </c>
    </row>
    <row r="23" spans="1:14" ht="20.100000000000001" customHeight="1" outlineLevel="1">
      <c r="A23" s="16"/>
      <c r="B23" s="125" t="s">
        <v>203</v>
      </c>
      <c r="C23" s="53">
        <v>97650</v>
      </c>
      <c r="D23" s="53" t="s">
        <v>11</v>
      </c>
      <c r="E23" s="48" t="s">
        <v>194</v>
      </c>
      <c r="F23" s="53" t="s">
        <v>20</v>
      </c>
      <c r="G23" s="45">
        <v>28.4</v>
      </c>
      <c r="H23" s="45">
        <v>2.77</v>
      </c>
      <c r="I23" s="46">
        <f t="shared" si="3"/>
        <v>3.5179</v>
      </c>
      <c r="J23" s="122">
        <f t="shared" si="2"/>
        <v>99.908360000000002</v>
      </c>
      <c r="N23" s="1">
        <v>0.27</v>
      </c>
    </row>
    <row r="24" spans="1:14" ht="20.100000000000001" customHeight="1" outlineLevel="1">
      <c r="A24" s="16"/>
      <c r="B24" s="125" t="s">
        <v>23</v>
      </c>
      <c r="C24" s="53">
        <v>97649</v>
      </c>
      <c r="D24" s="53" t="s">
        <v>11</v>
      </c>
      <c r="E24" s="48" t="s">
        <v>200</v>
      </c>
      <c r="F24" s="53" t="s">
        <v>22</v>
      </c>
      <c r="G24" s="45">
        <v>28.4</v>
      </c>
      <c r="H24" s="45">
        <v>4.68</v>
      </c>
      <c r="I24" s="46">
        <f t="shared" ref="I24" si="4">((H24*N24)+H24)</f>
        <v>5.9436</v>
      </c>
      <c r="J24" s="122">
        <f t="shared" si="2"/>
        <v>168.79823999999999</v>
      </c>
      <c r="N24" s="1">
        <v>0.27</v>
      </c>
    </row>
    <row r="25" spans="1:14" ht="20.100000000000001" customHeight="1" outlineLevel="1">
      <c r="A25" s="16"/>
      <c r="B25" s="125" t="s">
        <v>204</v>
      </c>
      <c r="C25" s="53">
        <v>97663</v>
      </c>
      <c r="D25" s="53" t="s">
        <v>11</v>
      </c>
      <c r="E25" s="48" t="s">
        <v>195</v>
      </c>
      <c r="F25" s="53" t="s">
        <v>20</v>
      </c>
      <c r="G25" s="45">
        <v>4</v>
      </c>
      <c r="H25" s="45">
        <v>7.9</v>
      </c>
      <c r="I25" s="46">
        <f t="shared" ref="I25" si="5">((H25*N25)+H25)</f>
        <v>10.033000000000001</v>
      </c>
      <c r="J25" s="122">
        <f t="shared" si="2"/>
        <v>40.132000000000005</v>
      </c>
      <c r="N25" s="1">
        <v>0.27</v>
      </c>
    </row>
    <row r="26" spans="1:14" ht="20.100000000000001" customHeight="1" outlineLevel="1">
      <c r="A26" s="16"/>
      <c r="B26" s="125" t="s">
        <v>205</v>
      </c>
      <c r="C26" s="53">
        <v>97644</v>
      </c>
      <c r="D26" s="53" t="s">
        <v>11</v>
      </c>
      <c r="E26" s="48" t="s">
        <v>196</v>
      </c>
      <c r="F26" s="53" t="s">
        <v>1</v>
      </c>
      <c r="G26" s="45">
        <v>1</v>
      </c>
      <c r="H26" s="45">
        <v>6.04</v>
      </c>
      <c r="I26" s="46">
        <f t="shared" si="1"/>
        <v>7.6707999999999998</v>
      </c>
      <c r="J26" s="122">
        <f t="shared" si="2"/>
        <v>7.6707999999999998</v>
      </c>
      <c r="N26" s="1">
        <v>0.27</v>
      </c>
    </row>
    <row r="27" spans="1:14" ht="20.100000000000001" customHeight="1" outlineLevel="1">
      <c r="A27" s="16"/>
      <c r="B27" s="125" t="s">
        <v>206</v>
      </c>
      <c r="C27" s="53">
        <v>97639</v>
      </c>
      <c r="D27" s="53" t="s">
        <v>11</v>
      </c>
      <c r="E27" s="48" t="s">
        <v>197</v>
      </c>
      <c r="F27" s="53" t="s">
        <v>20</v>
      </c>
      <c r="G27" s="45">
        <v>44.06</v>
      </c>
      <c r="H27" s="45">
        <v>13.07</v>
      </c>
      <c r="I27" s="46">
        <f t="shared" si="1"/>
        <v>16.5989</v>
      </c>
      <c r="J27" s="122">
        <f t="shared" si="2"/>
        <v>731.34753400000011</v>
      </c>
      <c r="N27" s="1">
        <v>0.27</v>
      </c>
    </row>
    <row r="28" spans="1:14" ht="20.100000000000001" customHeight="1" outlineLevel="1">
      <c r="A28" s="16"/>
      <c r="B28" s="123"/>
      <c r="C28" s="49"/>
      <c r="D28" s="49"/>
      <c r="E28" s="49"/>
      <c r="F28" s="49"/>
      <c r="G28" s="50"/>
      <c r="H28" s="51" t="s">
        <v>17</v>
      </c>
      <c r="I28" s="46"/>
      <c r="J28" s="124">
        <f>SUM(J21:J27)</f>
        <v>1203.78728</v>
      </c>
      <c r="N28" s="1">
        <v>0.27</v>
      </c>
    </row>
    <row r="29" spans="1:14" ht="20.100000000000001" customHeight="1">
      <c r="A29" s="16"/>
      <c r="B29" s="118"/>
      <c r="C29" s="16"/>
      <c r="D29" s="16"/>
      <c r="E29" s="35"/>
      <c r="F29" s="16"/>
      <c r="G29" s="36"/>
      <c r="H29" s="37"/>
      <c r="I29" s="46">
        <f t="shared" ref="I29:I91" si="6">((H29*N29)+H29)</f>
        <v>0</v>
      </c>
      <c r="J29" s="111"/>
      <c r="N29" s="1">
        <v>0.27</v>
      </c>
    </row>
    <row r="30" spans="1:14" ht="20.100000000000001" customHeight="1">
      <c r="A30" s="16"/>
      <c r="B30" s="119">
        <v>3</v>
      </c>
      <c r="C30" s="38"/>
      <c r="D30" s="38"/>
      <c r="E30" s="39" t="s">
        <v>18</v>
      </c>
      <c r="F30" s="39"/>
      <c r="G30" s="40"/>
      <c r="H30" s="41"/>
      <c r="I30" s="74"/>
      <c r="J30" s="120">
        <f>J34</f>
        <v>2979.836941</v>
      </c>
      <c r="N30" s="1">
        <v>0.27</v>
      </c>
    </row>
    <row r="31" spans="1:14" ht="21.75" customHeight="1" outlineLevel="1">
      <c r="A31" s="16"/>
      <c r="B31" s="125">
        <v>31</v>
      </c>
      <c r="C31" s="53">
        <v>96995</v>
      </c>
      <c r="D31" s="53" t="s">
        <v>11</v>
      </c>
      <c r="E31" s="48" t="s">
        <v>135</v>
      </c>
      <c r="F31" s="53" t="s">
        <v>20</v>
      </c>
      <c r="G31" s="45">
        <v>40.43</v>
      </c>
      <c r="H31" s="45">
        <v>32.81</v>
      </c>
      <c r="I31" s="46">
        <f t="shared" si="6"/>
        <v>41.668700000000001</v>
      </c>
      <c r="J31" s="122">
        <f>(G31*I31)</f>
        <v>1684.6655410000001</v>
      </c>
      <c r="N31" s="1">
        <v>0.27</v>
      </c>
    </row>
    <row r="32" spans="1:14" ht="31.5" customHeight="1" outlineLevel="1">
      <c r="A32" s="16"/>
      <c r="B32" s="125" t="s">
        <v>26</v>
      </c>
      <c r="C32" s="53">
        <v>93358</v>
      </c>
      <c r="D32" s="53" t="s">
        <v>11</v>
      </c>
      <c r="E32" s="48" t="s">
        <v>136</v>
      </c>
      <c r="F32" s="53" t="s">
        <v>20</v>
      </c>
      <c r="G32" s="45">
        <v>15</v>
      </c>
      <c r="H32" s="45">
        <v>54.11</v>
      </c>
      <c r="I32" s="46">
        <f t="shared" si="6"/>
        <v>68.719700000000003</v>
      </c>
      <c r="J32" s="122">
        <f>(G32*I32)</f>
        <v>1030.7954999999999</v>
      </c>
      <c r="N32" s="1">
        <v>0.27</v>
      </c>
    </row>
    <row r="33" spans="1:14" ht="24.75" customHeight="1" outlineLevel="1">
      <c r="A33" s="16"/>
      <c r="B33" s="125" t="s">
        <v>27</v>
      </c>
      <c r="C33" s="53">
        <v>93382</v>
      </c>
      <c r="D33" s="53" t="s">
        <v>11</v>
      </c>
      <c r="E33" s="48" t="s">
        <v>137</v>
      </c>
      <c r="F33" s="53" t="s">
        <v>20</v>
      </c>
      <c r="G33" s="45">
        <v>9</v>
      </c>
      <c r="H33" s="45">
        <v>23.13</v>
      </c>
      <c r="I33" s="46">
        <f t="shared" si="6"/>
        <v>29.3751</v>
      </c>
      <c r="J33" s="122">
        <f>(G33*I33)</f>
        <v>264.3759</v>
      </c>
      <c r="N33" s="1">
        <v>0.27</v>
      </c>
    </row>
    <row r="34" spans="1:14" ht="20.100000000000001" customHeight="1" outlineLevel="1">
      <c r="A34" s="16"/>
      <c r="B34" s="123"/>
      <c r="C34" s="49"/>
      <c r="D34" s="49"/>
      <c r="E34" s="49"/>
      <c r="F34" s="49"/>
      <c r="G34" s="50"/>
      <c r="H34" s="51" t="s">
        <v>17</v>
      </c>
      <c r="I34" s="46"/>
      <c r="J34" s="124">
        <f>SUM(J31:J33)</f>
        <v>2979.836941</v>
      </c>
      <c r="N34" s="1">
        <v>0.27</v>
      </c>
    </row>
    <row r="35" spans="1:14" ht="20.100000000000001" customHeight="1">
      <c r="A35" s="16"/>
      <c r="B35" s="118"/>
      <c r="C35" s="16"/>
      <c r="D35" s="16"/>
      <c r="E35" s="35"/>
      <c r="F35" s="16"/>
      <c r="G35" s="36"/>
      <c r="H35" s="37"/>
      <c r="I35" s="46">
        <f t="shared" si="6"/>
        <v>0</v>
      </c>
      <c r="J35" s="111"/>
      <c r="N35" s="1">
        <v>0.27</v>
      </c>
    </row>
    <row r="36" spans="1:14" ht="20.100000000000001" customHeight="1">
      <c r="A36" s="16"/>
      <c r="B36" s="119">
        <v>4</v>
      </c>
      <c r="C36" s="38"/>
      <c r="D36" s="38"/>
      <c r="E36" s="39" t="s">
        <v>24</v>
      </c>
      <c r="F36" s="39"/>
      <c r="G36" s="40"/>
      <c r="H36" s="41"/>
      <c r="I36" s="74"/>
      <c r="J36" s="120">
        <f>J47</f>
        <v>12690.676168000002</v>
      </c>
      <c r="N36" s="1">
        <v>0.27</v>
      </c>
    </row>
    <row r="37" spans="1:14" ht="20.100000000000001" customHeight="1" outlineLevel="1">
      <c r="A37" s="16"/>
      <c r="B37" s="114"/>
      <c r="C37" s="21"/>
      <c r="D37" s="21"/>
      <c r="E37" s="55" t="s">
        <v>25</v>
      </c>
      <c r="F37" s="47"/>
      <c r="G37" s="45">
        <v>0</v>
      </c>
      <c r="H37" s="46"/>
      <c r="I37" s="46">
        <f t="shared" si="6"/>
        <v>0</v>
      </c>
      <c r="J37" s="122"/>
      <c r="N37" s="1">
        <v>0.27</v>
      </c>
    </row>
    <row r="38" spans="1:14" ht="20.100000000000001" customHeight="1" outlineLevel="1">
      <c r="A38" s="16"/>
      <c r="B38" s="121" t="s">
        <v>32</v>
      </c>
      <c r="C38" s="42">
        <v>96538</v>
      </c>
      <c r="D38" s="53" t="s">
        <v>11</v>
      </c>
      <c r="E38" s="44" t="s">
        <v>138</v>
      </c>
      <c r="F38" s="42" t="s">
        <v>22</v>
      </c>
      <c r="G38" s="45">
        <v>8.1</v>
      </c>
      <c r="H38" s="45">
        <v>177.92</v>
      </c>
      <c r="I38" s="46">
        <f t="shared" si="6"/>
        <v>225.95839999999998</v>
      </c>
      <c r="J38" s="122">
        <f>(G38*I38)</f>
        <v>1830.2630399999998</v>
      </c>
      <c r="N38" s="1">
        <v>0.27</v>
      </c>
    </row>
    <row r="39" spans="1:14" ht="30" customHeight="1" outlineLevel="1">
      <c r="A39" s="16"/>
      <c r="B39" s="121" t="s">
        <v>207</v>
      </c>
      <c r="C39" s="42">
        <v>92803</v>
      </c>
      <c r="D39" s="53" t="s">
        <v>11</v>
      </c>
      <c r="E39" s="48" t="s">
        <v>139</v>
      </c>
      <c r="F39" s="42" t="s">
        <v>28</v>
      </c>
      <c r="G39" s="45">
        <v>311.14999999999998</v>
      </c>
      <c r="H39" s="45">
        <v>5.48</v>
      </c>
      <c r="I39" s="46">
        <f t="shared" si="6"/>
        <v>6.9596000000000009</v>
      </c>
      <c r="J39" s="122">
        <f>(G39*I39)</f>
        <v>2165.4795400000003</v>
      </c>
      <c r="N39" s="1">
        <v>0.27</v>
      </c>
    </row>
    <row r="40" spans="1:14" ht="30" customHeight="1" outlineLevel="1">
      <c r="A40" s="16"/>
      <c r="B40" s="121" t="s">
        <v>208</v>
      </c>
      <c r="C40" s="42">
        <v>92800</v>
      </c>
      <c r="D40" s="53" t="s">
        <v>11</v>
      </c>
      <c r="E40" s="48" t="s">
        <v>140</v>
      </c>
      <c r="F40" s="42" t="s">
        <v>28</v>
      </c>
      <c r="G40" s="45">
        <v>14.46</v>
      </c>
      <c r="H40" s="45">
        <v>6.3</v>
      </c>
      <c r="I40" s="46">
        <f t="shared" si="6"/>
        <v>8.0009999999999994</v>
      </c>
      <c r="J40" s="122">
        <f>(G40*I40)</f>
        <v>115.69445999999999</v>
      </c>
      <c r="N40" s="1">
        <v>0.27</v>
      </c>
    </row>
    <row r="41" spans="1:14" ht="30" customHeight="1" outlineLevel="1">
      <c r="A41" s="16"/>
      <c r="B41" s="121" t="s">
        <v>209</v>
      </c>
      <c r="C41" s="42">
        <v>94971</v>
      </c>
      <c r="D41" s="53" t="s">
        <v>11</v>
      </c>
      <c r="E41" s="48" t="s">
        <v>141</v>
      </c>
      <c r="F41" s="42" t="s">
        <v>20</v>
      </c>
      <c r="G41" s="45">
        <v>6.41</v>
      </c>
      <c r="H41" s="45">
        <v>258.8</v>
      </c>
      <c r="I41" s="46">
        <f t="shared" si="6"/>
        <v>328.67600000000004</v>
      </c>
      <c r="J41" s="122">
        <f>(G41*I41)</f>
        <v>2106.8131600000002</v>
      </c>
      <c r="N41" s="1">
        <v>0.27</v>
      </c>
    </row>
    <row r="42" spans="1:14" ht="20.100000000000001" customHeight="1" outlineLevel="1">
      <c r="A42" s="16"/>
      <c r="B42" s="114"/>
      <c r="C42" s="21"/>
      <c r="D42" s="21"/>
      <c r="E42" s="55" t="s">
        <v>29</v>
      </c>
      <c r="F42" s="47"/>
      <c r="G42" s="45">
        <v>0</v>
      </c>
      <c r="H42" s="45">
        <v>0</v>
      </c>
      <c r="I42" s="46">
        <f t="shared" si="6"/>
        <v>0</v>
      </c>
      <c r="J42" s="122">
        <v>0</v>
      </c>
      <c r="N42" s="1">
        <v>0.27</v>
      </c>
    </row>
    <row r="43" spans="1:14" ht="28.5" customHeight="1" outlineLevel="1">
      <c r="A43" s="16"/>
      <c r="B43" s="121" t="s">
        <v>34</v>
      </c>
      <c r="C43" s="42">
        <v>96539</v>
      </c>
      <c r="D43" s="53" t="s">
        <v>11</v>
      </c>
      <c r="E43" s="87" t="s">
        <v>142</v>
      </c>
      <c r="F43" s="42" t="s">
        <v>22</v>
      </c>
      <c r="G43" s="45">
        <v>37.58</v>
      </c>
      <c r="H43" s="45">
        <v>78.680000000000007</v>
      </c>
      <c r="I43" s="46">
        <f t="shared" si="6"/>
        <v>99.923600000000008</v>
      </c>
      <c r="J43" s="122">
        <f>(G43*I43)</f>
        <v>3755.1288880000002</v>
      </c>
      <c r="N43" s="1">
        <v>0.27</v>
      </c>
    </row>
    <row r="44" spans="1:14" ht="35.25" customHeight="1" outlineLevel="1">
      <c r="A44" s="16"/>
      <c r="B44" s="121" t="s">
        <v>210</v>
      </c>
      <c r="C44" s="42">
        <v>92803</v>
      </c>
      <c r="D44" s="53" t="s">
        <v>11</v>
      </c>
      <c r="E44" s="48" t="s">
        <v>139</v>
      </c>
      <c r="F44" s="42" t="s">
        <v>28</v>
      </c>
      <c r="G44" s="45">
        <v>193</v>
      </c>
      <c r="H44" s="45">
        <v>5.48</v>
      </c>
      <c r="I44" s="46">
        <f t="shared" si="6"/>
        <v>6.9596000000000009</v>
      </c>
      <c r="J44" s="122">
        <f>(G44*I44)</f>
        <v>1343.2028000000003</v>
      </c>
      <c r="N44" s="1">
        <v>0.27</v>
      </c>
    </row>
    <row r="45" spans="1:14" ht="34.5" customHeight="1" outlineLevel="1">
      <c r="A45" s="16"/>
      <c r="B45" s="121" t="s">
        <v>211</v>
      </c>
      <c r="C45" s="42">
        <v>92800</v>
      </c>
      <c r="D45" s="53" t="s">
        <v>11</v>
      </c>
      <c r="E45" s="48" t="s">
        <v>140</v>
      </c>
      <c r="F45" s="42" t="s">
        <v>28</v>
      </c>
      <c r="G45" s="45">
        <v>37</v>
      </c>
      <c r="H45" s="45">
        <v>6.3</v>
      </c>
      <c r="I45" s="46">
        <f t="shared" si="6"/>
        <v>8.0009999999999994</v>
      </c>
      <c r="J45" s="122">
        <f>(G45*I45)</f>
        <v>296.03699999999998</v>
      </c>
      <c r="N45" s="1">
        <v>0.27</v>
      </c>
    </row>
    <row r="46" spans="1:14" ht="27.75" customHeight="1" outlineLevel="1">
      <c r="A46" s="16"/>
      <c r="B46" s="121" t="s">
        <v>212</v>
      </c>
      <c r="C46" s="42">
        <v>94971</v>
      </c>
      <c r="D46" s="53" t="s">
        <v>11</v>
      </c>
      <c r="E46" s="48" t="s">
        <v>141</v>
      </c>
      <c r="F46" s="42" t="s">
        <v>20</v>
      </c>
      <c r="G46" s="45">
        <v>3.28</v>
      </c>
      <c r="H46" s="45">
        <v>258.8</v>
      </c>
      <c r="I46" s="46">
        <f t="shared" si="6"/>
        <v>328.67600000000004</v>
      </c>
      <c r="J46" s="122">
        <f>(G46*I46)</f>
        <v>1078.05728</v>
      </c>
      <c r="N46" s="1">
        <v>0.27</v>
      </c>
    </row>
    <row r="47" spans="1:14" ht="20.100000000000001" customHeight="1" outlineLevel="1" collapsed="1">
      <c r="A47" s="16"/>
      <c r="B47" s="123"/>
      <c r="C47" s="49"/>
      <c r="D47" s="49"/>
      <c r="E47" s="49"/>
      <c r="F47" s="49"/>
      <c r="G47" s="50"/>
      <c r="H47" s="51" t="s">
        <v>17</v>
      </c>
      <c r="I47" s="46"/>
      <c r="J47" s="124">
        <f>SUM(J38:J46)</f>
        <v>12690.676168000002</v>
      </c>
      <c r="N47" s="1">
        <v>0.27</v>
      </c>
    </row>
    <row r="48" spans="1:14" ht="20.100000000000001" customHeight="1">
      <c r="A48" s="16"/>
      <c r="B48" s="118"/>
      <c r="C48" s="16"/>
      <c r="D48" s="16"/>
      <c r="E48" s="35"/>
      <c r="F48" s="16"/>
      <c r="G48" s="36"/>
      <c r="H48" s="37"/>
      <c r="I48" s="46">
        <f t="shared" si="6"/>
        <v>0</v>
      </c>
      <c r="J48" s="111"/>
      <c r="N48" s="1">
        <v>0.27</v>
      </c>
    </row>
    <row r="49" spans="1:14" ht="20.100000000000001" customHeight="1">
      <c r="A49" s="16"/>
      <c r="B49" s="119">
        <v>5</v>
      </c>
      <c r="C49" s="38"/>
      <c r="D49" s="38"/>
      <c r="E49" s="39" t="s">
        <v>30</v>
      </c>
      <c r="F49" s="39"/>
      <c r="G49" s="41"/>
      <c r="H49" s="41"/>
      <c r="I49" s="74"/>
      <c r="J49" s="120">
        <f>J66</f>
        <v>23061.728451000003</v>
      </c>
      <c r="N49" s="1">
        <v>0.27</v>
      </c>
    </row>
    <row r="50" spans="1:14" ht="20.100000000000001" customHeight="1" outlineLevel="1">
      <c r="A50" s="16"/>
      <c r="B50" s="114"/>
      <c r="C50" s="21"/>
      <c r="D50" s="21"/>
      <c r="E50" s="55" t="s">
        <v>31</v>
      </c>
      <c r="F50" s="47"/>
      <c r="G50" s="45">
        <v>0</v>
      </c>
      <c r="H50" s="46"/>
      <c r="I50" s="46">
        <f t="shared" si="6"/>
        <v>0</v>
      </c>
      <c r="J50" s="122"/>
      <c r="N50" s="1">
        <v>0.27</v>
      </c>
    </row>
    <row r="51" spans="1:14" ht="47.25" customHeight="1" outlineLevel="1">
      <c r="A51" s="16"/>
      <c r="B51" s="121" t="s">
        <v>213</v>
      </c>
      <c r="C51" s="42">
        <v>92411</v>
      </c>
      <c r="D51" s="53" t="s">
        <v>11</v>
      </c>
      <c r="E51" s="48" t="s">
        <v>143</v>
      </c>
      <c r="F51" s="42" t="s">
        <v>22</v>
      </c>
      <c r="G51" s="45">
        <v>48.6</v>
      </c>
      <c r="H51" s="45">
        <v>108.68</v>
      </c>
      <c r="I51" s="46">
        <f t="shared" si="6"/>
        <v>138.02360000000002</v>
      </c>
      <c r="J51" s="122">
        <f>(G51*I51)</f>
        <v>6707.9469600000011</v>
      </c>
      <c r="K51" s="1">
        <v>30</v>
      </c>
      <c r="N51" s="1">
        <v>0.27</v>
      </c>
    </row>
    <row r="52" spans="1:14" ht="30" customHeight="1" outlineLevel="1">
      <c r="A52" s="16"/>
      <c r="B52" s="121" t="s">
        <v>38</v>
      </c>
      <c r="C52" s="42">
        <v>92803</v>
      </c>
      <c r="D52" s="53" t="s">
        <v>11</v>
      </c>
      <c r="E52" s="48" t="s">
        <v>139</v>
      </c>
      <c r="F52" s="42" t="s">
        <v>28</v>
      </c>
      <c r="G52" s="45">
        <v>202</v>
      </c>
      <c r="H52" s="45">
        <v>5.48</v>
      </c>
      <c r="I52" s="46">
        <f t="shared" si="6"/>
        <v>6.9596000000000009</v>
      </c>
      <c r="J52" s="122">
        <f>(G52*I52)</f>
        <v>1405.8392000000001</v>
      </c>
      <c r="K52" s="1">
        <v>30</v>
      </c>
      <c r="N52" s="1">
        <v>0.27</v>
      </c>
    </row>
    <row r="53" spans="1:14" ht="30" customHeight="1" outlineLevel="1">
      <c r="A53" s="16"/>
      <c r="B53" s="121" t="s">
        <v>39</v>
      </c>
      <c r="C53" s="42">
        <v>92800</v>
      </c>
      <c r="D53" s="53" t="s">
        <v>11</v>
      </c>
      <c r="E53" s="48" t="s">
        <v>140</v>
      </c>
      <c r="F53" s="42" t="s">
        <v>28</v>
      </c>
      <c r="G53" s="45">
        <v>65</v>
      </c>
      <c r="H53" s="45">
        <v>6.3</v>
      </c>
      <c r="I53" s="46">
        <f t="shared" si="6"/>
        <v>8.0009999999999994</v>
      </c>
      <c r="J53" s="122">
        <f>(G53*I53)</f>
        <v>520.06499999999994</v>
      </c>
      <c r="K53" s="1">
        <v>30</v>
      </c>
      <c r="N53" s="1">
        <v>0.27</v>
      </c>
    </row>
    <row r="54" spans="1:14" ht="27" customHeight="1" outlineLevel="1">
      <c r="A54" s="16"/>
      <c r="B54" s="121" t="s">
        <v>214</v>
      </c>
      <c r="C54" s="42">
        <v>94971</v>
      </c>
      <c r="D54" s="53" t="s">
        <v>11</v>
      </c>
      <c r="E54" s="48" t="s">
        <v>141</v>
      </c>
      <c r="F54" s="42" t="s">
        <v>20</v>
      </c>
      <c r="G54" s="45">
        <v>2.0299999999999998</v>
      </c>
      <c r="H54" s="45">
        <v>258.8</v>
      </c>
      <c r="I54" s="46">
        <f t="shared" si="6"/>
        <v>328.67600000000004</v>
      </c>
      <c r="J54" s="122">
        <f>(G54*I54)</f>
        <v>667.21228000000008</v>
      </c>
      <c r="K54" s="1">
        <v>30</v>
      </c>
      <c r="N54" s="1">
        <v>0.27</v>
      </c>
    </row>
    <row r="55" spans="1:14" ht="20.100000000000001" customHeight="1" outlineLevel="1">
      <c r="A55" s="16"/>
      <c r="B55" s="121"/>
      <c r="C55" s="21"/>
      <c r="D55" s="21"/>
      <c r="E55" s="55" t="s">
        <v>33</v>
      </c>
      <c r="F55" s="47"/>
      <c r="G55" s="45">
        <v>0</v>
      </c>
      <c r="H55" s="45">
        <v>0</v>
      </c>
      <c r="I55" s="46">
        <f t="shared" si="6"/>
        <v>0</v>
      </c>
      <c r="J55" s="122">
        <v>0</v>
      </c>
      <c r="N55" s="1">
        <v>0.27</v>
      </c>
    </row>
    <row r="56" spans="1:14" ht="42" customHeight="1" outlineLevel="1">
      <c r="A56" s="16"/>
      <c r="B56" s="121" t="s">
        <v>215</v>
      </c>
      <c r="C56" s="42">
        <v>92446</v>
      </c>
      <c r="D56" s="53" t="s">
        <v>11</v>
      </c>
      <c r="E56" s="87" t="s">
        <v>144</v>
      </c>
      <c r="F56" s="42" t="s">
        <v>22</v>
      </c>
      <c r="G56" s="45">
        <v>42.21</v>
      </c>
      <c r="H56" s="45">
        <v>158.63</v>
      </c>
      <c r="I56" s="46">
        <f t="shared" si="6"/>
        <v>201.46010000000001</v>
      </c>
      <c r="J56" s="122">
        <f>(G56*I56)</f>
        <v>8503.6308210000007</v>
      </c>
      <c r="K56" s="1">
        <v>30</v>
      </c>
      <c r="N56" s="1">
        <v>0.27</v>
      </c>
    </row>
    <row r="57" spans="1:14" ht="30" customHeight="1" outlineLevel="1">
      <c r="A57" s="16"/>
      <c r="B57" s="121" t="s">
        <v>216</v>
      </c>
      <c r="C57" s="42">
        <v>92803</v>
      </c>
      <c r="D57" s="53" t="s">
        <v>11</v>
      </c>
      <c r="E57" s="48" t="s">
        <v>139</v>
      </c>
      <c r="F57" s="42" t="s">
        <v>28</v>
      </c>
      <c r="G57" s="45">
        <v>204</v>
      </c>
      <c r="H57" s="45">
        <v>5.48</v>
      </c>
      <c r="I57" s="46">
        <f t="shared" si="6"/>
        <v>6.9596000000000009</v>
      </c>
      <c r="J57" s="122">
        <f>(G57*I57)</f>
        <v>1419.7584000000002</v>
      </c>
      <c r="K57" s="1">
        <v>30</v>
      </c>
      <c r="N57" s="1">
        <v>0.27</v>
      </c>
    </row>
    <row r="58" spans="1:14" ht="30" customHeight="1" outlineLevel="1">
      <c r="A58" s="16"/>
      <c r="B58" s="121" t="s">
        <v>217</v>
      </c>
      <c r="C58" s="42">
        <v>92800</v>
      </c>
      <c r="D58" s="53" t="s">
        <v>11</v>
      </c>
      <c r="E58" s="48" t="s">
        <v>140</v>
      </c>
      <c r="F58" s="42" t="s">
        <v>28</v>
      </c>
      <c r="G58" s="45">
        <v>42</v>
      </c>
      <c r="H58" s="45">
        <v>6.3</v>
      </c>
      <c r="I58" s="46">
        <f t="shared" si="6"/>
        <v>8.0009999999999994</v>
      </c>
      <c r="J58" s="122">
        <f>(G58*I58)</f>
        <v>336.04199999999997</v>
      </c>
      <c r="K58" s="1">
        <v>30</v>
      </c>
      <c r="N58" s="1">
        <v>0.27</v>
      </c>
    </row>
    <row r="59" spans="1:14" ht="29.25" customHeight="1" outlineLevel="1">
      <c r="A59" s="16"/>
      <c r="B59" s="121" t="s">
        <v>218</v>
      </c>
      <c r="C59" s="42">
        <v>94971</v>
      </c>
      <c r="D59" s="53" t="s">
        <v>11</v>
      </c>
      <c r="E59" s="48" t="s">
        <v>141</v>
      </c>
      <c r="F59" s="42" t="s">
        <v>20</v>
      </c>
      <c r="G59" s="45">
        <v>3.17</v>
      </c>
      <c r="H59" s="45">
        <v>258.8</v>
      </c>
      <c r="I59" s="46">
        <f t="shared" si="6"/>
        <v>328.67600000000004</v>
      </c>
      <c r="J59" s="122">
        <f>(G59*I59)</f>
        <v>1041.9029200000002</v>
      </c>
      <c r="K59" s="1">
        <v>30</v>
      </c>
      <c r="N59" s="1">
        <v>0.27</v>
      </c>
    </row>
    <row r="60" spans="1:14" ht="20.100000000000001" customHeight="1" outlineLevel="1">
      <c r="A60" s="16"/>
      <c r="B60" s="114"/>
      <c r="C60" s="21"/>
      <c r="D60" s="21"/>
      <c r="E60" s="55" t="s">
        <v>108</v>
      </c>
      <c r="F60" s="47"/>
      <c r="G60" s="45">
        <v>0</v>
      </c>
      <c r="H60" s="45">
        <v>0</v>
      </c>
      <c r="I60" s="46">
        <f t="shared" si="6"/>
        <v>0</v>
      </c>
      <c r="J60" s="122">
        <v>0</v>
      </c>
      <c r="N60" s="1">
        <v>0.27</v>
      </c>
    </row>
    <row r="61" spans="1:14" ht="42" customHeight="1" outlineLevel="1">
      <c r="A61" s="16"/>
      <c r="B61" s="121" t="s">
        <v>219</v>
      </c>
      <c r="C61" s="42" t="s">
        <v>146</v>
      </c>
      <c r="D61" s="53" t="s">
        <v>11</v>
      </c>
      <c r="E61" s="87" t="s">
        <v>145</v>
      </c>
      <c r="F61" s="42" t="s">
        <v>20</v>
      </c>
      <c r="G61" s="45">
        <v>20.94</v>
      </c>
      <c r="H61" s="45">
        <v>71.42</v>
      </c>
      <c r="I61" s="46">
        <f t="shared" si="6"/>
        <v>90.703400000000002</v>
      </c>
      <c r="J61" s="122">
        <f>(G61*I61)</f>
        <v>1899.3291960000001</v>
      </c>
      <c r="N61" s="1">
        <v>0.27</v>
      </c>
    </row>
    <row r="62" spans="1:14" ht="27.75" customHeight="1" outlineLevel="1">
      <c r="A62" s="16"/>
      <c r="B62" s="121" t="s">
        <v>220</v>
      </c>
      <c r="C62" s="42">
        <v>94971</v>
      </c>
      <c r="D62" s="53" t="s">
        <v>11</v>
      </c>
      <c r="E62" s="48" t="s">
        <v>141</v>
      </c>
      <c r="F62" s="42" t="s">
        <v>20</v>
      </c>
      <c r="G62" s="45">
        <v>1.26</v>
      </c>
      <c r="H62" s="45">
        <v>258.8</v>
      </c>
      <c r="I62" s="46">
        <f t="shared" si="6"/>
        <v>328.67600000000004</v>
      </c>
      <c r="J62" s="122">
        <f>(G62*I62)</f>
        <v>414.13176000000004</v>
      </c>
      <c r="N62" s="1">
        <v>0.27</v>
      </c>
    </row>
    <row r="63" spans="1:14" ht="20.100000000000001" customHeight="1" outlineLevel="1">
      <c r="A63" s="16"/>
      <c r="B63" s="114"/>
      <c r="C63" s="21"/>
      <c r="D63" s="21"/>
      <c r="E63" s="55" t="s">
        <v>35</v>
      </c>
      <c r="F63" s="47"/>
      <c r="G63" s="45">
        <v>0</v>
      </c>
      <c r="H63" s="45">
        <v>0</v>
      </c>
      <c r="I63" s="46">
        <f t="shared" si="6"/>
        <v>0</v>
      </c>
      <c r="J63" s="122">
        <v>0</v>
      </c>
      <c r="N63" s="1">
        <v>0.27</v>
      </c>
    </row>
    <row r="64" spans="1:14" ht="29.25" customHeight="1" outlineLevel="1">
      <c r="A64" s="16"/>
      <c r="B64" s="121" t="s">
        <v>221</v>
      </c>
      <c r="C64" s="42">
        <v>94971</v>
      </c>
      <c r="D64" s="53" t="s">
        <v>11</v>
      </c>
      <c r="E64" s="48" t="s">
        <v>141</v>
      </c>
      <c r="F64" s="42" t="s">
        <v>20</v>
      </c>
      <c r="G64" s="45">
        <v>0.16</v>
      </c>
      <c r="H64" s="45">
        <v>258.8</v>
      </c>
      <c r="I64" s="46">
        <f t="shared" ref="I64" si="7">((H64*N64)+H64)</f>
        <v>328.67600000000004</v>
      </c>
      <c r="J64" s="122">
        <f>(G64*I64)</f>
        <v>52.588160000000009</v>
      </c>
      <c r="N64" s="1">
        <v>0.27</v>
      </c>
    </row>
    <row r="65" spans="1:14" ht="30" customHeight="1" outlineLevel="1">
      <c r="A65" s="16"/>
      <c r="B65" s="121" t="s">
        <v>222</v>
      </c>
      <c r="C65" s="42">
        <v>83901</v>
      </c>
      <c r="D65" s="42" t="s">
        <v>11</v>
      </c>
      <c r="E65" s="48" t="s">
        <v>147</v>
      </c>
      <c r="F65" s="42" t="s">
        <v>28</v>
      </c>
      <c r="G65" s="45">
        <v>9.69</v>
      </c>
      <c r="H65" s="45">
        <v>7.58</v>
      </c>
      <c r="I65" s="46">
        <f t="shared" si="6"/>
        <v>9.6265999999999998</v>
      </c>
      <c r="J65" s="122">
        <f>(G65*I65)</f>
        <v>93.281753999999992</v>
      </c>
      <c r="K65" s="1">
        <v>20</v>
      </c>
      <c r="N65" s="1">
        <v>0.27</v>
      </c>
    </row>
    <row r="66" spans="1:14" ht="20.100000000000001" customHeight="1" outlineLevel="1">
      <c r="A66" s="16"/>
      <c r="B66" s="123"/>
      <c r="C66" s="49"/>
      <c r="D66" s="49"/>
      <c r="E66" s="49"/>
      <c r="F66" s="49"/>
      <c r="G66" s="50"/>
      <c r="H66" s="51" t="s">
        <v>17</v>
      </c>
      <c r="I66" s="46"/>
      <c r="J66" s="124">
        <f>SUM(J51:J65)</f>
        <v>23061.728451000003</v>
      </c>
      <c r="N66" s="1">
        <v>0.27</v>
      </c>
    </row>
    <row r="67" spans="1:14" ht="20.100000000000001" customHeight="1">
      <c r="A67" s="16"/>
      <c r="B67" s="118"/>
      <c r="C67" s="16"/>
      <c r="D67" s="16"/>
      <c r="E67" s="35"/>
      <c r="F67" s="16"/>
      <c r="G67" s="36"/>
      <c r="H67" s="37"/>
      <c r="I67" s="46">
        <f t="shared" si="6"/>
        <v>0</v>
      </c>
      <c r="J67" s="111"/>
      <c r="N67" s="1">
        <v>0.27</v>
      </c>
    </row>
    <row r="68" spans="1:14" ht="20.100000000000001" customHeight="1">
      <c r="A68" s="16"/>
      <c r="B68" s="119">
        <v>6</v>
      </c>
      <c r="C68" s="38"/>
      <c r="D68" s="38"/>
      <c r="E68" s="39" t="s">
        <v>36</v>
      </c>
      <c r="F68" s="39"/>
      <c r="G68" s="41"/>
      <c r="H68" s="41"/>
      <c r="I68" s="74"/>
      <c r="J68" s="120">
        <f>J72</f>
        <v>7837.4132049999998</v>
      </c>
      <c r="N68" s="1">
        <v>0.27</v>
      </c>
    </row>
    <row r="69" spans="1:14" ht="20.100000000000001" customHeight="1" outlineLevel="1">
      <c r="A69" s="16"/>
      <c r="B69" s="126"/>
      <c r="C69" s="56"/>
      <c r="D69" s="56"/>
      <c r="E69" s="54" t="s">
        <v>37</v>
      </c>
      <c r="F69" s="53"/>
      <c r="G69" s="45">
        <v>0</v>
      </c>
      <c r="H69" s="45"/>
      <c r="I69" s="46">
        <f t="shared" si="6"/>
        <v>0</v>
      </c>
      <c r="J69" s="122">
        <v>0</v>
      </c>
      <c r="N69" s="1">
        <v>0.27</v>
      </c>
    </row>
    <row r="70" spans="1:14" ht="39.950000000000003" customHeight="1" outlineLevel="1">
      <c r="A70" s="16"/>
      <c r="B70" s="125" t="s">
        <v>42</v>
      </c>
      <c r="C70" s="53">
        <v>87489</v>
      </c>
      <c r="D70" s="53" t="s">
        <v>11</v>
      </c>
      <c r="E70" s="48" t="s">
        <v>109</v>
      </c>
      <c r="F70" s="53" t="s">
        <v>22</v>
      </c>
      <c r="G70" s="45">
        <v>10.78</v>
      </c>
      <c r="H70" s="45">
        <v>36.25</v>
      </c>
      <c r="I70" s="46">
        <f t="shared" si="6"/>
        <v>46.037500000000001</v>
      </c>
      <c r="J70" s="122">
        <f>(G70*I70)</f>
        <v>496.28424999999999</v>
      </c>
      <c r="K70" s="1">
        <v>10</v>
      </c>
      <c r="N70" s="1">
        <v>0.27</v>
      </c>
    </row>
    <row r="71" spans="1:14" ht="30" customHeight="1" outlineLevel="1">
      <c r="A71" s="16"/>
      <c r="B71" s="125" t="s">
        <v>43</v>
      </c>
      <c r="C71" s="53">
        <v>87460</v>
      </c>
      <c r="D71" s="53" t="s">
        <v>11</v>
      </c>
      <c r="E71" s="48" t="s">
        <v>148</v>
      </c>
      <c r="F71" s="53" t="s">
        <v>22</v>
      </c>
      <c r="G71" s="45">
        <v>120.15</v>
      </c>
      <c r="H71" s="45">
        <v>48.11</v>
      </c>
      <c r="I71" s="46">
        <f t="shared" si="6"/>
        <v>61.099699999999999</v>
      </c>
      <c r="J71" s="122">
        <f>(G71*I71)</f>
        <v>7341.1289550000001</v>
      </c>
      <c r="K71" s="1">
        <v>10</v>
      </c>
      <c r="N71" s="1">
        <v>0.27</v>
      </c>
    </row>
    <row r="72" spans="1:14" ht="20.100000000000001" customHeight="1" outlineLevel="1">
      <c r="A72" s="16"/>
      <c r="B72" s="123"/>
      <c r="C72" s="49"/>
      <c r="D72" s="49"/>
      <c r="E72" s="49"/>
      <c r="F72" s="49"/>
      <c r="G72" s="50"/>
      <c r="H72" s="51" t="s">
        <v>17</v>
      </c>
      <c r="I72" s="46"/>
      <c r="J72" s="124">
        <f>SUM(J70:J71)</f>
        <v>7837.4132049999998</v>
      </c>
      <c r="N72" s="1">
        <v>0.27</v>
      </c>
    </row>
    <row r="73" spans="1:14" ht="20.100000000000001" customHeight="1">
      <c r="A73" s="16"/>
      <c r="B73" s="118"/>
      <c r="C73" s="16"/>
      <c r="D73" s="16"/>
      <c r="E73" s="35"/>
      <c r="F73" s="16"/>
      <c r="G73" s="36"/>
      <c r="H73" s="37"/>
      <c r="I73" s="46">
        <f t="shared" si="6"/>
        <v>0</v>
      </c>
      <c r="J73" s="127"/>
      <c r="N73" s="1">
        <v>0.27</v>
      </c>
    </row>
    <row r="74" spans="1:14" ht="20.100000000000001" customHeight="1">
      <c r="A74" s="16"/>
      <c r="B74" s="119">
        <v>7</v>
      </c>
      <c r="C74" s="58"/>
      <c r="D74" s="58"/>
      <c r="E74" s="39" t="s">
        <v>40</v>
      </c>
      <c r="F74" s="39"/>
      <c r="G74" s="41"/>
      <c r="H74" s="41"/>
      <c r="I74" s="74"/>
      <c r="J74" s="120">
        <f>J83</f>
        <v>10958.582603999999</v>
      </c>
      <c r="N74" s="1">
        <v>0.27</v>
      </c>
    </row>
    <row r="75" spans="1:14" ht="20.100000000000001" customHeight="1" outlineLevel="1">
      <c r="A75" s="16"/>
      <c r="B75" s="114"/>
      <c r="C75" s="21"/>
      <c r="D75" s="21"/>
      <c r="E75" s="59" t="s">
        <v>41</v>
      </c>
      <c r="F75" s="59"/>
      <c r="G75" s="45">
        <v>0</v>
      </c>
      <c r="H75" s="60"/>
      <c r="I75" s="46">
        <f t="shared" si="6"/>
        <v>0</v>
      </c>
      <c r="J75" s="128"/>
      <c r="N75" s="1">
        <v>0.27</v>
      </c>
    </row>
    <row r="76" spans="1:14" ht="50.25" customHeight="1" outlineLevel="1">
      <c r="A76" s="16"/>
      <c r="B76" s="125" t="s">
        <v>47</v>
      </c>
      <c r="C76" s="53">
        <v>90843</v>
      </c>
      <c r="D76" s="53" t="s">
        <v>11</v>
      </c>
      <c r="E76" s="48" t="s">
        <v>271</v>
      </c>
      <c r="F76" s="42" t="s">
        <v>1</v>
      </c>
      <c r="G76" s="45">
        <v>3</v>
      </c>
      <c r="H76" s="45">
        <v>610</v>
      </c>
      <c r="I76" s="46">
        <f t="shared" si="6"/>
        <v>774.7</v>
      </c>
      <c r="J76" s="122">
        <f>(G76*I76)</f>
        <v>2324.1000000000004</v>
      </c>
      <c r="N76" s="1">
        <v>0.27</v>
      </c>
    </row>
    <row r="77" spans="1:14" ht="51.75" customHeight="1" outlineLevel="1">
      <c r="A77" s="16"/>
      <c r="B77" s="125" t="s">
        <v>48</v>
      </c>
      <c r="C77" s="53">
        <v>90844</v>
      </c>
      <c r="D77" s="53" t="s">
        <v>11</v>
      </c>
      <c r="E77" s="48" t="s">
        <v>149</v>
      </c>
      <c r="F77" s="42" t="s">
        <v>1</v>
      </c>
      <c r="G77" s="45">
        <v>1</v>
      </c>
      <c r="H77" s="45">
        <v>635.64</v>
      </c>
      <c r="I77" s="46">
        <f t="shared" ref="I77" si="8">((H77*N77)+H77)</f>
        <v>807.26279999999997</v>
      </c>
      <c r="J77" s="122">
        <f>(G77*I77)</f>
        <v>807.26279999999997</v>
      </c>
      <c r="N77" s="1">
        <v>0.27</v>
      </c>
    </row>
    <row r="78" spans="1:14" s="61" customFormat="1" ht="20.100000000000001" customHeight="1" outlineLevel="1">
      <c r="A78" s="16"/>
      <c r="B78" s="114"/>
      <c r="C78" s="21"/>
      <c r="D78" s="21"/>
      <c r="E78" s="59" t="s">
        <v>44</v>
      </c>
      <c r="F78" s="59"/>
      <c r="G78" s="45">
        <v>0</v>
      </c>
      <c r="H78" s="45"/>
      <c r="I78" s="46">
        <f t="shared" si="6"/>
        <v>0</v>
      </c>
      <c r="J78" s="122">
        <v>0</v>
      </c>
      <c r="N78" s="1">
        <v>0.27</v>
      </c>
    </row>
    <row r="79" spans="1:14" s="61" customFormat="1" ht="37.5" customHeight="1" outlineLevel="1">
      <c r="A79" s="16"/>
      <c r="B79" s="125" t="s">
        <v>49</v>
      </c>
      <c r="C79" s="53">
        <v>94570</v>
      </c>
      <c r="D79" s="53" t="s">
        <v>11</v>
      </c>
      <c r="E79" s="48" t="s">
        <v>150</v>
      </c>
      <c r="F79" s="53" t="s">
        <v>22</v>
      </c>
      <c r="G79" s="45">
        <v>8.16</v>
      </c>
      <c r="H79" s="45">
        <v>326.54000000000002</v>
      </c>
      <c r="I79" s="46">
        <f t="shared" si="6"/>
        <v>414.70580000000001</v>
      </c>
      <c r="J79" s="122">
        <f>(G79*I79)</f>
        <v>3383.9993280000003</v>
      </c>
      <c r="N79" s="1">
        <v>0.27</v>
      </c>
    </row>
    <row r="80" spans="1:14" s="61" customFormat="1" ht="39.75" customHeight="1" outlineLevel="1">
      <c r="A80" s="16"/>
      <c r="B80" s="125" t="s">
        <v>50</v>
      </c>
      <c r="C80" s="53">
        <v>94569</v>
      </c>
      <c r="D80" s="53" t="s">
        <v>11</v>
      </c>
      <c r="E80" s="48" t="s">
        <v>151</v>
      </c>
      <c r="F80" s="53" t="s">
        <v>22</v>
      </c>
      <c r="G80" s="45">
        <v>0.36</v>
      </c>
      <c r="H80" s="45">
        <v>511.93</v>
      </c>
      <c r="I80" s="46">
        <f t="shared" si="6"/>
        <v>650.15110000000004</v>
      </c>
      <c r="J80" s="122">
        <f>(G80*I80)</f>
        <v>234.054396</v>
      </c>
      <c r="N80" s="1">
        <v>0.27</v>
      </c>
    </row>
    <row r="81" spans="1:14" ht="20.100000000000001" customHeight="1" outlineLevel="1">
      <c r="A81" s="16"/>
      <c r="B81" s="126"/>
      <c r="C81" s="53"/>
      <c r="D81" s="53"/>
      <c r="E81" s="54" t="s">
        <v>45</v>
      </c>
      <c r="F81" s="53"/>
      <c r="G81" s="45">
        <v>0</v>
      </c>
      <c r="H81" s="45"/>
      <c r="I81" s="46">
        <f t="shared" si="6"/>
        <v>0</v>
      </c>
      <c r="J81" s="122">
        <v>0</v>
      </c>
      <c r="N81" s="1">
        <v>0.27</v>
      </c>
    </row>
    <row r="82" spans="1:14" ht="20.100000000000001" customHeight="1" outlineLevel="1">
      <c r="A82" s="16"/>
      <c r="B82" s="125" t="s">
        <v>51</v>
      </c>
      <c r="C82" s="53" t="s">
        <v>153</v>
      </c>
      <c r="D82" s="53" t="s">
        <v>11</v>
      </c>
      <c r="E82" s="48" t="s">
        <v>152</v>
      </c>
      <c r="F82" s="53" t="s">
        <v>22</v>
      </c>
      <c r="G82" s="45">
        <v>11.52</v>
      </c>
      <c r="H82" s="45">
        <v>287.7</v>
      </c>
      <c r="I82" s="46">
        <f t="shared" si="6"/>
        <v>365.37900000000002</v>
      </c>
      <c r="J82" s="122">
        <f>(G82*I82)</f>
        <v>4209.16608</v>
      </c>
      <c r="N82" s="1">
        <v>0.27</v>
      </c>
    </row>
    <row r="83" spans="1:14" ht="20.100000000000001" customHeight="1" outlineLevel="1">
      <c r="A83" s="16"/>
      <c r="B83" s="123"/>
      <c r="C83" s="49"/>
      <c r="D83" s="49"/>
      <c r="E83" s="49"/>
      <c r="F83" s="49"/>
      <c r="G83" s="50"/>
      <c r="H83" s="51" t="s">
        <v>17</v>
      </c>
      <c r="I83" s="46"/>
      <c r="J83" s="124">
        <f>SUM(J75:J82)</f>
        <v>10958.582603999999</v>
      </c>
      <c r="N83" s="1">
        <v>0.27</v>
      </c>
    </row>
    <row r="84" spans="1:14" ht="20.100000000000001" customHeight="1">
      <c r="A84" s="16"/>
      <c r="B84" s="118"/>
      <c r="C84" s="16"/>
      <c r="D84" s="16"/>
      <c r="E84" s="35"/>
      <c r="F84" s="16"/>
      <c r="G84" s="36"/>
      <c r="H84" s="37"/>
      <c r="I84" s="46">
        <f t="shared" si="6"/>
        <v>0</v>
      </c>
      <c r="J84" s="111"/>
      <c r="N84" s="1">
        <v>0.27</v>
      </c>
    </row>
    <row r="85" spans="1:14" ht="20.100000000000001" customHeight="1">
      <c r="A85" s="16"/>
      <c r="B85" s="119">
        <v>8</v>
      </c>
      <c r="C85" s="58"/>
      <c r="D85" s="58"/>
      <c r="E85" s="39" t="s">
        <v>46</v>
      </c>
      <c r="F85" s="39"/>
      <c r="G85" s="41"/>
      <c r="H85" s="41"/>
      <c r="I85" s="74"/>
      <c r="J85" s="120">
        <f>J92</f>
        <v>42282.645051</v>
      </c>
      <c r="N85" s="1">
        <v>0.27</v>
      </c>
    </row>
    <row r="86" spans="1:14" ht="40.5" customHeight="1" outlineLevel="1">
      <c r="A86" s="16"/>
      <c r="B86" s="125" t="s">
        <v>53</v>
      </c>
      <c r="C86" s="53">
        <v>92540</v>
      </c>
      <c r="D86" s="53" t="s">
        <v>11</v>
      </c>
      <c r="E86" s="48" t="s">
        <v>155</v>
      </c>
      <c r="F86" s="53" t="s">
        <v>22</v>
      </c>
      <c r="G86" s="45">
        <v>168.41</v>
      </c>
      <c r="H86" s="45">
        <v>63.07</v>
      </c>
      <c r="I86" s="46">
        <f t="shared" si="6"/>
        <v>80.0989</v>
      </c>
      <c r="J86" s="122">
        <f t="shared" ref="J86:J91" si="9">(G86*I86)</f>
        <v>13489.455749000001</v>
      </c>
      <c r="N86" s="1">
        <v>0.27</v>
      </c>
    </row>
    <row r="87" spans="1:14" ht="40.5" customHeight="1" outlineLevel="1">
      <c r="A87" s="16"/>
      <c r="B87" s="125" t="s">
        <v>223</v>
      </c>
      <c r="C87" s="53">
        <v>92548</v>
      </c>
      <c r="D87" s="53" t="s">
        <v>11</v>
      </c>
      <c r="E87" s="87" t="s">
        <v>156</v>
      </c>
      <c r="F87" s="53" t="s">
        <v>1</v>
      </c>
      <c r="G87" s="45">
        <v>4</v>
      </c>
      <c r="H87" s="45">
        <v>1026.77</v>
      </c>
      <c r="I87" s="46">
        <f t="shared" ref="I87" si="10">((H87*N87)+H87)</f>
        <v>1303.9979000000001</v>
      </c>
      <c r="J87" s="122">
        <f t="shared" si="9"/>
        <v>5215.9916000000003</v>
      </c>
      <c r="N87" s="1">
        <v>0.27</v>
      </c>
    </row>
    <row r="88" spans="1:14" ht="40.5" customHeight="1" outlineLevel="1">
      <c r="A88" s="16"/>
      <c r="B88" s="125" t="s">
        <v>224</v>
      </c>
      <c r="C88" s="53">
        <v>92549</v>
      </c>
      <c r="D88" s="53" t="s">
        <v>11</v>
      </c>
      <c r="E88" s="87" t="s">
        <v>157</v>
      </c>
      <c r="F88" s="53" t="s">
        <v>1</v>
      </c>
      <c r="G88" s="45">
        <v>4</v>
      </c>
      <c r="H88" s="45">
        <v>1292.1199999999999</v>
      </c>
      <c r="I88" s="46">
        <f t="shared" ref="I88" si="11">((H88*N88)+H88)</f>
        <v>1640.9923999999999</v>
      </c>
      <c r="J88" s="122">
        <f t="shared" si="9"/>
        <v>6563.9695999999994</v>
      </c>
      <c r="N88" s="1">
        <v>0.27</v>
      </c>
    </row>
    <row r="89" spans="1:14" ht="27.75" customHeight="1" outlineLevel="1">
      <c r="A89" s="16"/>
      <c r="B89" s="125" t="s">
        <v>225</v>
      </c>
      <c r="C89" s="53">
        <v>94204</v>
      </c>
      <c r="D89" s="53" t="s">
        <v>11</v>
      </c>
      <c r="E89" s="87" t="s">
        <v>154</v>
      </c>
      <c r="F89" s="53" t="s">
        <v>22</v>
      </c>
      <c r="G89" s="45">
        <v>175.92</v>
      </c>
      <c r="H89" s="45">
        <v>37.479999999999997</v>
      </c>
      <c r="I89" s="46">
        <f t="shared" si="6"/>
        <v>47.599599999999995</v>
      </c>
      <c r="J89" s="122">
        <f t="shared" si="9"/>
        <v>8373.7216319999989</v>
      </c>
      <c r="N89" s="1">
        <v>0.27</v>
      </c>
    </row>
    <row r="90" spans="1:14" ht="27.75" customHeight="1" outlineLevel="1">
      <c r="A90" s="16"/>
      <c r="B90" s="125" t="s">
        <v>226</v>
      </c>
      <c r="C90" s="53">
        <v>96111</v>
      </c>
      <c r="D90" s="53" t="s">
        <v>11</v>
      </c>
      <c r="E90" s="48" t="s">
        <v>158</v>
      </c>
      <c r="F90" s="53" t="s">
        <v>22</v>
      </c>
      <c r="G90" s="45">
        <v>121.14</v>
      </c>
      <c r="H90" s="45">
        <v>38.15</v>
      </c>
      <c r="I90" s="46">
        <f t="shared" si="6"/>
        <v>48.450499999999998</v>
      </c>
      <c r="J90" s="122">
        <f t="shared" si="9"/>
        <v>5869.2935699999998</v>
      </c>
      <c r="N90" s="1">
        <v>0.27</v>
      </c>
    </row>
    <row r="91" spans="1:14" s="61" customFormat="1" ht="30" customHeight="1" outlineLevel="1">
      <c r="A91" s="16"/>
      <c r="B91" s="125" t="s">
        <v>227</v>
      </c>
      <c r="C91" s="53">
        <v>94227</v>
      </c>
      <c r="D91" s="53" t="s">
        <v>11</v>
      </c>
      <c r="E91" s="87" t="s">
        <v>159</v>
      </c>
      <c r="F91" s="53" t="s">
        <v>22</v>
      </c>
      <c r="G91" s="45">
        <v>55.25</v>
      </c>
      <c r="H91" s="45">
        <v>39.479999999999997</v>
      </c>
      <c r="I91" s="46">
        <f t="shared" si="6"/>
        <v>50.139599999999994</v>
      </c>
      <c r="J91" s="122">
        <f t="shared" si="9"/>
        <v>2770.2128999999995</v>
      </c>
      <c r="N91" s="1">
        <v>0.27</v>
      </c>
    </row>
    <row r="92" spans="1:14" ht="20.100000000000001" customHeight="1" outlineLevel="1">
      <c r="A92" s="16"/>
      <c r="B92" s="123"/>
      <c r="C92" s="49"/>
      <c r="D92" s="49"/>
      <c r="E92" s="49"/>
      <c r="F92" s="49"/>
      <c r="G92" s="50"/>
      <c r="H92" s="51" t="s">
        <v>17</v>
      </c>
      <c r="I92" s="46"/>
      <c r="J92" s="124">
        <f>SUM(J86:J91)</f>
        <v>42282.645051</v>
      </c>
      <c r="N92" s="1">
        <v>0.27</v>
      </c>
    </row>
    <row r="93" spans="1:14" ht="20.100000000000001" customHeight="1">
      <c r="A93" s="16"/>
      <c r="B93" s="118"/>
      <c r="C93" s="16"/>
      <c r="D93" s="16"/>
      <c r="E93" s="35"/>
      <c r="F93" s="16"/>
      <c r="G93" s="36"/>
      <c r="H93" s="37"/>
      <c r="I93" s="46">
        <f t="shared" ref="I93:I156" si="12">((H93*N93)+H93)</f>
        <v>0</v>
      </c>
      <c r="J93" s="111"/>
      <c r="N93" s="1">
        <v>0.27</v>
      </c>
    </row>
    <row r="94" spans="1:14" ht="20.100000000000001" customHeight="1">
      <c r="A94" s="16"/>
      <c r="B94" s="119">
        <v>9</v>
      </c>
      <c r="C94" s="38"/>
      <c r="D94" s="38"/>
      <c r="E94" s="39" t="s">
        <v>52</v>
      </c>
      <c r="F94" s="39"/>
      <c r="G94" s="41"/>
      <c r="H94" s="41"/>
      <c r="I94" s="74"/>
      <c r="J94" s="120">
        <f>J96</f>
        <v>4787.6567949999999</v>
      </c>
      <c r="N94" s="1">
        <v>0.27</v>
      </c>
    </row>
    <row r="95" spans="1:14" ht="26.25" customHeight="1" outlineLevel="1">
      <c r="A95" s="16"/>
      <c r="B95" s="125" t="s">
        <v>55</v>
      </c>
      <c r="C95" s="53" t="s">
        <v>161</v>
      </c>
      <c r="D95" s="53" t="s">
        <v>11</v>
      </c>
      <c r="E95" s="48" t="s">
        <v>160</v>
      </c>
      <c r="F95" s="53" t="s">
        <v>22</v>
      </c>
      <c r="G95" s="45">
        <v>51.89</v>
      </c>
      <c r="H95" s="45">
        <v>72.650000000000006</v>
      </c>
      <c r="I95" s="46">
        <f t="shared" si="12"/>
        <v>92.265500000000003</v>
      </c>
      <c r="J95" s="122">
        <f>(G95*I95)</f>
        <v>4787.6567949999999</v>
      </c>
      <c r="N95" s="1">
        <v>0.27</v>
      </c>
    </row>
    <row r="96" spans="1:14" ht="20.100000000000001" customHeight="1" outlineLevel="1">
      <c r="A96" s="16"/>
      <c r="B96" s="123"/>
      <c r="C96" s="49"/>
      <c r="D96" s="49"/>
      <c r="E96" s="49"/>
      <c r="F96" s="49"/>
      <c r="G96" s="50"/>
      <c r="H96" s="51" t="s">
        <v>17</v>
      </c>
      <c r="I96" s="46"/>
      <c r="J96" s="124">
        <f>SUM(J95)</f>
        <v>4787.6567949999999</v>
      </c>
      <c r="N96" s="1">
        <v>0.27</v>
      </c>
    </row>
    <row r="97" spans="1:14" ht="20.100000000000001" customHeight="1">
      <c r="A97" s="16"/>
      <c r="B97" s="118"/>
      <c r="C97" s="16"/>
      <c r="D97" s="16"/>
      <c r="E97" s="35"/>
      <c r="F97" s="16"/>
      <c r="G97" s="36"/>
      <c r="H97" s="37"/>
      <c r="I97" s="46">
        <f t="shared" si="12"/>
        <v>0</v>
      </c>
      <c r="J97" s="111"/>
      <c r="N97" s="1">
        <v>0.27</v>
      </c>
    </row>
    <row r="98" spans="1:14" ht="20.100000000000001" customHeight="1">
      <c r="A98" s="16"/>
      <c r="B98" s="119">
        <v>10</v>
      </c>
      <c r="C98" s="58"/>
      <c r="D98" s="58"/>
      <c r="E98" s="39" t="s">
        <v>54</v>
      </c>
      <c r="F98" s="39"/>
      <c r="G98" s="34"/>
      <c r="H98" s="41"/>
      <c r="I98" s="74"/>
      <c r="J98" s="120">
        <f>J104</f>
        <v>19107.787032</v>
      </c>
      <c r="K98" s="1">
        <v>100</v>
      </c>
      <c r="N98" s="1">
        <v>0.27</v>
      </c>
    </row>
    <row r="99" spans="1:14" ht="36.75" customHeight="1" outlineLevel="1">
      <c r="A99" s="16"/>
      <c r="B99" s="125" t="s">
        <v>57</v>
      </c>
      <c r="C99" s="53">
        <v>87905</v>
      </c>
      <c r="D99" s="53" t="s">
        <v>11</v>
      </c>
      <c r="E99" s="48" t="s">
        <v>162</v>
      </c>
      <c r="F99" s="53" t="s">
        <v>22</v>
      </c>
      <c r="G99" s="45">
        <v>283.27</v>
      </c>
      <c r="H99" s="45">
        <v>6</v>
      </c>
      <c r="I99" s="46">
        <f t="shared" si="12"/>
        <v>7.62</v>
      </c>
      <c r="J99" s="122">
        <f>(G99*I99)</f>
        <v>2158.5173999999997</v>
      </c>
      <c r="N99" s="1">
        <v>0.27</v>
      </c>
    </row>
    <row r="100" spans="1:14" ht="54.75" customHeight="1" outlineLevel="1">
      <c r="A100" s="16"/>
      <c r="B100" s="125" t="s">
        <v>228</v>
      </c>
      <c r="C100" s="53">
        <v>87528</v>
      </c>
      <c r="D100" s="53" t="s">
        <v>11</v>
      </c>
      <c r="E100" s="48" t="s">
        <v>163</v>
      </c>
      <c r="F100" s="53" t="s">
        <v>22</v>
      </c>
      <c r="G100" s="45">
        <v>69.17</v>
      </c>
      <c r="H100" s="45">
        <v>29.78</v>
      </c>
      <c r="I100" s="46">
        <f t="shared" si="12"/>
        <v>37.820599999999999</v>
      </c>
      <c r="J100" s="122">
        <f>(G100*I100)</f>
        <v>2616.050902</v>
      </c>
      <c r="K100" s="1">
        <v>35</v>
      </c>
      <c r="N100" s="1">
        <v>0.27</v>
      </c>
    </row>
    <row r="101" spans="1:14" ht="51" customHeight="1" outlineLevel="1">
      <c r="A101" s="16"/>
      <c r="B101" s="125" t="s">
        <v>229</v>
      </c>
      <c r="C101" s="53">
        <v>87529</v>
      </c>
      <c r="D101" s="53" t="s">
        <v>11</v>
      </c>
      <c r="E101" s="48" t="s">
        <v>164</v>
      </c>
      <c r="F101" s="53" t="s">
        <v>22</v>
      </c>
      <c r="G101" s="45">
        <v>304.52</v>
      </c>
      <c r="H101" s="45">
        <v>24.75</v>
      </c>
      <c r="I101" s="46">
        <f t="shared" si="12"/>
        <v>31.432500000000001</v>
      </c>
      <c r="J101" s="122">
        <f>(G101*I101)</f>
        <v>9571.8248999999996</v>
      </c>
      <c r="K101" s="1">
        <v>20</v>
      </c>
      <c r="N101" s="1">
        <v>0.27</v>
      </c>
    </row>
    <row r="102" spans="1:14" ht="30" customHeight="1" outlineLevel="1">
      <c r="A102" s="16"/>
      <c r="B102" s="125" t="s">
        <v>58</v>
      </c>
      <c r="C102" s="53">
        <v>4828</v>
      </c>
      <c r="D102" s="53" t="s">
        <v>11</v>
      </c>
      <c r="E102" s="48" t="s">
        <v>165</v>
      </c>
      <c r="F102" s="53" t="s">
        <v>16</v>
      </c>
      <c r="G102" s="45">
        <v>10.7</v>
      </c>
      <c r="H102" s="45">
        <v>68.05</v>
      </c>
      <c r="I102" s="46">
        <f t="shared" si="12"/>
        <v>86.42349999999999</v>
      </c>
      <c r="J102" s="122">
        <f>(G102*I102)</f>
        <v>924.73144999999988</v>
      </c>
      <c r="K102" s="1">
        <v>35</v>
      </c>
      <c r="N102" s="1">
        <v>0.27</v>
      </c>
    </row>
    <row r="103" spans="1:14" ht="40.5" customHeight="1" outlineLevel="1">
      <c r="A103" s="16"/>
      <c r="B103" s="125" t="s">
        <v>59</v>
      </c>
      <c r="C103" s="53">
        <v>87265</v>
      </c>
      <c r="D103" s="53" t="s">
        <v>11</v>
      </c>
      <c r="E103" s="87" t="s">
        <v>270</v>
      </c>
      <c r="F103" s="53" t="s">
        <v>22</v>
      </c>
      <c r="G103" s="45">
        <v>56.52</v>
      </c>
      <c r="H103" s="45">
        <v>53.45</v>
      </c>
      <c r="I103" s="46">
        <f t="shared" si="12"/>
        <v>67.881500000000003</v>
      </c>
      <c r="J103" s="122">
        <f>(G103*I103)</f>
        <v>3836.6623800000002</v>
      </c>
      <c r="N103" s="1">
        <v>0.27</v>
      </c>
    </row>
    <row r="104" spans="1:14" ht="20.100000000000001" customHeight="1" outlineLevel="1">
      <c r="A104" s="16"/>
      <c r="B104" s="123"/>
      <c r="C104" s="49"/>
      <c r="D104" s="49"/>
      <c r="E104" s="49"/>
      <c r="F104" s="49"/>
      <c r="G104" s="50"/>
      <c r="H104" s="51" t="s">
        <v>17</v>
      </c>
      <c r="I104" s="46"/>
      <c r="J104" s="124">
        <f>SUM(J99:J103)</f>
        <v>19107.787032</v>
      </c>
      <c r="N104" s="1">
        <v>0.27</v>
      </c>
    </row>
    <row r="105" spans="1:14" ht="20.100000000000001" customHeight="1">
      <c r="A105" s="16"/>
      <c r="B105" s="118"/>
      <c r="C105" s="16"/>
      <c r="D105" s="16"/>
      <c r="E105" s="35"/>
      <c r="F105" s="16"/>
      <c r="G105" s="36"/>
      <c r="H105" s="37"/>
      <c r="I105" s="46">
        <f t="shared" si="12"/>
        <v>0</v>
      </c>
      <c r="J105" s="111"/>
      <c r="N105" s="1">
        <v>0.27</v>
      </c>
    </row>
    <row r="106" spans="1:14" ht="20.100000000000001" customHeight="1">
      <c r="A106" s="16"/>
      <c r="B106" s="119">
        <v>11</v>
      </c>
      <c r="C106" s="38"/>
      <c r="D106" s="38"/>
      <c r="E106" s="39" t="s">
        <v>56</v>
      </c>
      <c r="F106" s="39"/>
      <c r="G106" s="41"/>
      <c r="H106" s="41"/>
      <c r="I106" s="74"/>
      <c r="J106" s="120">
        <f>J111</f>
        <v>6991.1264800000008</v>
      </c>
      <c r="N106" s="1">
        <v>0.27</v>
      </c>
    </row>
    <row r="107" spans="1:14" ht="38.25" customHeight="1" outlineLevel="1">
      <c r="A107" s="16"/>
      <c r="B107" s="125" t="s">
        <v>61</v>
      </c>
      <c r="C107" s="53">
        <v>98680</v>
      </c>
      <c r="D107" s="53" t="s">
        <v>11</v>
      </c>
      <c r="E107" s="48" t="s">
        <v>167</v>
      </c>
      <c r="F107" s="53" t="s">
        <v>22</v>
      </c>
      <c r="G107" s="45">
        <v>81.31</v>
      </c>
      <c r="H107" s="45">
        <v>27.26</v>
      </c>
      <c r="I107" s="46">
        <f t="shared" si="12"/>
        <v>34.620200000000004</v>
      </c>
      <c r="J107" s="122">
        <f>(G107*I107)</f>
        <v>2814.9684620000003</v>
      </c>
      <c r="N107" s="1">
        <v>0.27</v>
      </c>
    </row>
    <row r="108" spans="1:14" ht="29.25" customHeight="1" outlineLevel="1">
      <c r="A108" s="16"/>
      <c r="B108" s="125" t="s">
        <v>62</v>
      </c>
      <c r="C108" s="53">
        <v>83534</v>
      </c>
      <c r="D108" s="53" t="s">
        <v>11</v>
      </c>
      <c r="E108" s="87" t="s">
        <v>168</v>
      </c>
      <c r="F108" s="53" t="s">
        <v>20</v>
      </c>
      <c r="G108" s="45">
        <v>4.28</v>
      </c>
      <c r="H108" s="45">
        <v>431.58</v>
      </c>
      <c r="I108" s="46">
        <f t="shared" si="12"/>
        <v>548.10659999999996</v>
      </c>
      <c r="J108" s="122">
        <f>(G108*I108)</f>
        <v>2345.896248</v>
      </c>
      <c r="N108" s="1">
        <v>0.27</v>
      </c>
    </row>
    <row r="109" spans="1:14" ht="29.25" customHeight="1" outlineLevel="1">
      <c r="A109" s="16"/>
      <c r="B109" s="125"/>
      <c r="C109" s="53">
        <v>88649</v>
      </c>
      <c r="D109" s="53" t="s">
        <v>11</v>
      </c>
      <c r="E109" s="87" t="s">
        <v>280</v>
      </c>
      <c r="F109" s="53" t="s">
        <v>16</v>
      </c>
      <c r="G109" s="45">
        <v>18.600000000000001</v>
      </c>
      <c r="H109" s="45">
        <v>4.6500000000000004</v>
      </c>
      <c r="I109" s="46">
        <f t="shared" ref="I109" si="13">((H109*N109)+H109)</f>
        <v>5.9055000000000009</v>
      </c>
      <c r="J109" s="122">
        <f>(G109*I109)</f>
        <v>109.84230000000002</v>
      </c>
      <c r="N109" s="1">
        <v>0.27</v>
      </c>
    </row>
    <row r="110" spans="1:14" ht="51" customHeight="1" outlineLevel="1">
      <c r="A110" s="16"/>
      <c r="B110" s="125" t="s">
        <v>63</v>
      </c>
      <c r="C110" s="53">
        <v>87251</v>
      </c>
      <c r="D110" s="53" t="s">
        <v>11</v>
      </c>
      <c r="E110" s="48" t="s">
        <v>166</v>
      </c>
      <c r="F110" s="53" t="s">
        <v>22</v>
      </c>
      <c r="G110" s="45">
        <v>51.1</v>
      </c>
      <c r="H110" s="45">
        <v>26.51</v>
      </c>
      <c r="I110" s="46">
        <f t="shared" si="12"/>
        <v>33.667700000000004</v>
      </c>
      <c r="J110" s="122">
        <f>(G110*I110)</f>
        <v>1720.4194700000003</v>
      </c>
      <c r="N110" s="1">
        <v>0.27</v>
      </c>
    </row>
    <row r="111" spans="1:14" ht="20.100000000000001" customHeight="1" outlineLevel="1">
      <c r="A111" s="16"/>
      <c r="B111" s="123"/>
      <c r="C111" s="49"/>
      <c r="D111" s="49"/>
      <c r="E111" s="49"/>
      <c r="F111" s="49"/>
      <c r="G111" s="50"/>
      <c r="H111" s="51" t="s">
        <v>17</v>
      </c>
      <c r="I111" s="46"/>
      <c r="J111" s="124">
        <f>SUM(J107:J110)</f>
        <v>6991.1264800000008</v>
      </c>
      <c r="N111" s="1">
        <v>0.27</v>
      </c>
    </row>
    <row r="112" spans="1:14" ht="20.100000000000001" customHeight="1">
      <c r="A112" s="16"/>
      <c r="B112" s="118"/>
      <c r="C112" s="16"/>
      <c r="D112" s="16"/>
      <c r="E112" s="35"/>
      <c r="F112" s="16"/>
      <c r="G112" s="36"/>
      <c r="H112" s="37"/>
      <c r="I112" s="46"/>
      <c r="J112" s="111"/>
      <c r="N112" s="1">
        <v>0.27</v>
      </c>
    </row>
    <row r="113" spans="1:14" ht="20.100000000000001" customHeight="1">
      <c r="A113" s="16"/>
      <c r="B113" s="119">
        <v>12</v>
      </c>
      <c r="C113" s="38"/>
      <c r="D113" s="38"/>
      <c r="E113" s="39" t="s">
        <v>60</v>
      </c>
      <c r="F113" s="39"/>
      <c r="G113" s="41"/>
      <c r="H113" s="41"/>
      <c r="I113" s="74"/>
      <c r="J113" s="120">
        <f>J118</f>
        <v>11448.519013000001</v>
      </c>
      <c r="N113" s="1">
        <v>0.27</v>
      </c>
    </row>
    <row r="114" spans="1:14" ht="27.75" customHeight="1" outlineLevel="1">
      <c r="A114" s="16"/>
      <c r="B114" s="125" t="s">
        <v>66</v>
      </c>
      <c r="C114" s="53">
        <v>88487</v>
      </c>
      <c r="D114" s="53" t="s">
        <v>11</v>
      </c>
      <c r="E114" s="87" t="s">
        <v>169</v>
      </c>
      <c r="F114" s="53" t="s">
        <v>22</v>
      </c>
      <c r="G114" s="45">
        <v>385.55</v>
      </c>
      <c r="H114" s="45">
        <v>8.35</v>
      </c>
      <c r="I114" s="46">
        <f t="shared" si="12"/>
        <v>10.6045</v>
      </c>
      <c r="J114" s="122">
        <f>(G114*I114)</f>
        <v>4088.5649750000002</v>
      </c>
      <c r="N114" s="1">
        <v>0.27</v>
      </c>
    </row>
    <row r="115" spans="1:14" ht="19.5" customHeight="1" outlineLevel="1">
      <c r="A115" s="16"/>
      <c r="B115" s="125" t="s">
        <v>67</v>
      </c>
      <c r="C115" s="53" t="s">
        <v>172</v>
      </c>
      <c r="D115" s="53" t="s">
        <v>11</v>
      </c>
      <c r="E115" s="48" t="s">
        <v>170</v>
      </c>
      <c r="F115" s="53" t="s">
        <v>22</v>
      </c>
      <c r="G115" s="45">
        <v>196.57</v>
      </c>
      <c r="H115" s="45">
        <v>21.38</v>
      </c>
      <c r="I115" s="46">
        <f t="shared" si="12"/>
        <v>27.1526</v>
      </c>
      <c r="J115" s="122">
        <f>(G115*I115)</f>
        <v>5337.3865820000001</v>
      </c>
      <c r="N115" s="1">
        <v>0.27</v>
      </c>
    </row>
    <row r="116" spans="1:14" ht="27" customHeight="1" outlineLevel="1">
      <c r="A116" s="16"/>
      <c r="B116" s="125" t="s">
        <v>68</v>
      </c>
      <c r="C116" s="53" t="s">
        <v>171</v>
      </c>
      <c r="D116" s="53" t="s">
        <v>11</v>
      </c>
      <c r="E116" s="48" t="s">
        <v>173</v>
      </c>
      <c r="F116" s="53" t="s">
        <v>22</v>
      </c>
      <c r="G116" s="45">
        <v>55.13</v>
      </c>
      <c r="H116" s="45">
        <v>22.56</v>
      </c>
      <c r="I116" s="46">
        <f t="shared" si="12"/>
        <v>28.651199999999999</v>
      </c>
      <c r="J116" s="122">
        <f>(G116*I116)</f>
        <v>1579.5406560000001</v>
      </c>
      <c r="N116" s="1">
        <v>0.27</v>
      </c>
    </row>
    <row r="117" spans="1:14" ht="24.75" customHeight="1" outlineLevel="1">
      <c r="A117" s="16"/>
      <c r="B117" s="125" t="s">
        <v>230</v>
      </c>
      <c r="C117" s="53">
        <v>84659</v>
      </c>
      <c r="D117" s="53" t="s">
        <v>11</v>
      </c>
      <c r="E117" s="48" t="s">
        <v>174</v>
      </c>
      <c r="F117" s="53" t="s">
        <v>22</v>
      </c>
      <c r="G117" s="45">
        <v>25.65</v>
      </c>
      <c r="H117" s="45">
        <v>13.6</v>
      </c>
      <c r="I117" s="46">
        <f t="shared" si="12"/>
        <v>17.271999999999998</v>
      </c>
      <c r="J117" s="122">
        <f>(G117*I117)</f>
        <v>443.02679999999992</v>
      </c>
      <c r="N117" s="1">
        <v>0.27</v>
      </c>
    </row>
    <row r="118" spans="1:14" ht="20.100000000000001" customHeight="1" outlineLevel="1">
      <c r="A118" s="16"/>
      <c r="B118" s="123"/>
      <c r="C118" s="49"/>
      <c r="D118" s="49"/>
      <c r="E118" s="49"/>
      <c r="F118" s="49"/>
      <c r="G118" s="50"/>
      <c r="H118" s="51" t="s">
        <v>17</v>
      </c>
      <c r="I118" s="46"/>
      <c r="J118" s="124">
        <f>SUM(J114:J117)</f>
        <v>11448.519013000001</v>
      </c>
      <c r="N118" s="1">
        <v>0.27</v>
      </c>
    </row>
    <row r="119" spans="1:14" s="57" customFormat="1" ht="20.100000000000001" customHeight="1">
      <c r="A119" s="16"/>
      <c r="B119" s="118"/>
      <c r="C119" s="16"/>
      <c r="D119" s="16"/>
      <c r="E119" s="35"/>
      <c r="F119" s="16"/>
      <c r="G119" s="36"/>
      <c r="H119" s="37"/>
      <c r="I119" s="46">
        <f t="shared" si="12"/>
        <v>0</v>
      </c>
      <c r="J119" s="111"/>
      <c r="N119" s="1">
        <v>0.27</v>
      </c>
    </row>
    <row r="120" spans="1:14" ht="20.100000000000001" customHeight="1">
      <c r="A120" s="16"/>
      <c r="B120" s="119">
        <v>13</v>
      </c>
      <c r="C120" s="38"/>
      <c r="D120" s="38"/>
      <c r="E120" s="39" t="s">
        <v>64</v>
      </c>
      <c r="F120" s="39"/>
      <c r="G120" s="41"/>
      <c r="H120" s="41"/>
      <c r="I120" s="74"/>
      <c r="J120" s="120">
        <f>J134</f>
        <v>1310.9409899999998</v>
      </c>
      <c r="N120" s="1">
        <v>0.27</v>
      </c>
    </row>
    <row r="121" spans="1:14" s="57" customFormat="1" ht="20.100000000000001" customHeight="1" outlineLevel="1">
      <c r="A121" s="16"/>
      <c r="B121" s="129"/>
      <c r="C121" s="64"/>
      <c r="D121" s="42"/>
      <c r="E121" s="65" t="s">
        <v>65</v>
      </c>
      <c r="F121" s="66"/>
      <c r="G121" s="45">
        <v>0</v>
      </c>
      <c r="H121" s="67"/>
      <c r="I121" s="46">
        <f t="shared" si="12"/>
        <v>0</v>
      </c>
      <c r="J121" s="122"/>
      <c r="N121" s="1">
        <v>0.27</v>
      </c>
    </row>
    <row r="122" spans="1:14" s="57" customFormat="1" ht="20.100000000000001" customHeight="1" outlineLevel="1">
      <c r="A122" s="16"/>
      <c r="B122" s="130" t="s">
        <v>72</v>
      </c>
      <c r="C122" s="68">
        <v>9868</v>
      </c>
      <c r="D122" s="68" t="s">
        <v>11</v>
      </c>
      <c r="E122" s="69" t="s">
        <v>110</v>
      </c>
      <c r="F122" s="42" t="s">
        <v>16</v>
      </c>
      <c r="G122" s="45">
        <v>6.6</v>
      </c>
      <c r="H122" s="45">
        <v>2.57</v>
      </c>
      <c r="I122" s="46">
        <f t="shared" si="12"/>
        <v>3.2638999999999996</v>
      </c>
      <c r="J122" s="122">
        <f t="shared" ref="J122:J131" si="14">(G122*I122)</f>
        <v>21.541739999999997</v>
      </c>
      <c r="N122" s="1">
        <v>0.27</v>
      </c>
    </row>
    <row r="123" spans="1:14" s="57" customFormat="1" ht="20.100000000000001" customHeight="1" outlineLevel="1">
      <c r="A123" s="16"/>
      <c r="B123" s="130" t="s">
        <v>231</v>
      </c>
      <c r="C123" s="68">
        <v>9869</v>
      </c>
      <c r="D123" s="68" t="s">
        <v>11</v>
      </c>
      <c r="E123" s="69" t="s">
        <v>273</v>
      </c>
      <c r="F123" s="42" t="s">
        <v>16</v>
      </c>
      <c r="G123" s="45">
        <v>19.5</v>
      </c>
      <c r="H123" s="45">
        <v>5.45</v>
      </c>
      <c r="I123" s="46">
        <f t="shared" si="12"/>
        <v>6.9215</v>
      </c>
      <c r="J123" s="122">
        <f t="shared" si="14"/>
        <v>134.96924999999999</v>
      </c>
      <c r="N123" s="1">
        <v>0.27</v>
      </c>
    </row>
    <row r="124" spans="1:14" s="57" customFormat="1" ht="20.100000000000001" customHeight="1" outlineLevel="1">
      <c r="A124" s="16"/>
      <c r="B124" s="130" t="s">
        <v>73</v>
      </c>
      <c r="C124" s="68">
        <v>3869</v>
      </c>
      <c r="D124" s="68" t="s">
        <v>11</v>
      </c>
      <c r="E124" s="69" t="s">
        <v>274</v>
      </c>
      <c r="F124" s="42" t="s">
        <v>1</v>
      </c>
      <c r="G124" s="45">
        <v>2</v>
      </c>
      <c r="H124" s="45">
        <v>2.41</v>
      </c>
      <c r="I124" s="46">
        <f t="shared" si="12"/>
        <v>3.0607000000000002</v>
      </c>
      <c r="J124" s="122">
        <f t="shared" si="14"/>
        <v>6.1214000000000004</v>
      </c>
      <c r="N124" s="1">
        <v>0.27</v>
      </c>
    </row>
    <row r="125" spans="1:14" s="57" customFormat="1" ht="27" customHeight="1" outlineLevel="1">
      <c r="A125" s="16"/>
      <c r="B125" s="130" t="s">
        <v>232</v>
      </c>
      <c r="C125" s="68">
        <v>89362</v>
      </c>
      <c r="D125" s="42" t="s">
        <v>11</v>
      </c>
      <c r="E125" s="69" t="s">
        <v>112</v>
      </c>
      <c r="F125" s="42" t="s">
        <v>1</v>
      </c>
      <c r="G125" s="45">
        <v>4</v>
      </c>
      <c r="H125" s="45">
        <v>7.15</v>
      </c>
      <c r="I125" s="46">
        <f t="shared" si="12"/>
        <v>9.0805000000000007</v>
      </c>
      <c r="J125" s="122">
        <f t="shared" si="14"/>
        <v>36.322000000000003</v>
      </c>
      <c r="N125" s="1">
        <v>0.27</v>
      </c>
    </row>
    <row r="126" spans="1:14" s="57" customFormat="1" ht="41.25" customHeight="1" outlineLevel="1">
      <c r="A126" s="16"/>
      <c r="B126" s="130" t="s">
        <v>74</v>
      </c>
      <c r="C126" s="68">
        <v>90373</v>
      </c>
      <c r="D126" s="42" t="s">
        <v>11</v>
      </c>
      <c r="E126" s="88" t="s">
        <v>111</v>
      </c>
      <c r="F126" s="42" t="s">
        <v>1</v>
      </c>
      <c r="G126" s="45">
        <v>2</v>
      </c>
      <c r="H126" s="45">
        <v>9.58</v>
      </c>
      <c r="I126" s="46">
        <f t="shared" si="12"/>
        <v>12.166600000000001</v>
      </c>
      <c r="J126" s="122">
        <f t="shared" si="14"/>
        <v>24.333200000000001</v>
      </c>
      <c r="N126" s="1">
        <v>0.27</v>
      </c>
    </row>
    <row r="127" spans="1:14" s="57" customFormat="1" ht="27.75" customHeight="1" outlineLevel="1">
      <c r="A127" s="16"/>
      <c r="B127" s="130" t="s">
        <v>75</v>
      </c>
      <c r="C127" s="68">
        <v>1957</v>
      </c>
      <c r="D127" s="42" t="s">
        <v>11</v>
      </c>
      <c r="E127" s="69" t="s">
        <v>275</v>
      </c>
      <c r="F127" s="42" t="s">
        <v>1</v>
      </c>
      <c r="G127" s="45">
        <v>1</v>
      </c>
      <c r="H127" s="45">
        <v>4.57</v>
      </c>
      <c r="I127" s="46">
        <f t="shared" si="12"/>
        <v>5.8039000000000005</v>
      </c>
      <c r="J127" s="122">
        <f t="shared" si="14"/>
        <v>5.8039000000000005</v>
      </c>
      <c r="N127" s="1">
        <v>0.27</v>
      </c>
    </row>
    <row r="128" spans="1:14" s="57" customFormat="1" ht="27.75" customHeight="1" outlineLevel="1">
      <c r="A128" s="16"/>
      <c r="B128" s="130" t="s">
        <v>233</v>
      </c>
      <c r="C128" s="68">
        <v>89398</v>
      </c>
      <c r="D128" s="42" t="s">
        <v>11</v>
      </c>
      <c r="E128" s="88" t="s">
        <v>276</v>
      </c>
      <c r="F128" s="42" t="s">
        <v>1</v>
      </c>
      <c r="G128" s="45">
        <v>2</v>
      </c>
      <c r="H128" s="45">
        <v>11.92</v>
      </c>
      <c r="I128" s="46">
        <f t="shared" ref="I128:I129" si="15">((H128*N128)+H128)</f>
        <v>15.138400000000001</v>
      </c>
      <c r="J128" s="122">
        <f>(G128*I128)</f>
        <v>30.276800000000001</v>
      </c>
      <c r="N128" s="1">
        <v>0.27</v>
      </c>
    </row>
    <row r="129" spans="1:14" s="57" customFormat="1" ht="27.75" customHeight="1" outlineLevel="1">
      <c r="A129" s="16"/>
      <c r="B129" s="130" t="s">
        <v>234</v>
      </c>
      <c r="C129" s="68">
        <v>89413</v>
      </c>
      <c r="D129" s="42" t="s">
        <v>11</v>
      </c>
      <c r="E129" s="69" t="s">
        <v>279</v>
      </c>
      <c r="F129" s="42" t="s">
        <v>1</v>
      </c>
      <c r="G129" s="45">
        <v>5</v>
      </c>
      <c r="H129" s="45">
        <v>5.83</v>
      </c>
      <c r="I129" s="46">
        <f t="shared" si="15"/>
        <v>7.4040999999999997</v>
      </c>
      <c r="J129" s="122">
        <f>(G129*I129)</f>
        <v>37.020499999999998</v>
      </c>
      <c r="N129" s="1">
        <v>0.27</v>
      </c>
    </row>
    <row r="130" spans="1:14" s="57" customFormat="1" ht="24" customHeight="1" outlineLevel="1">
      <c r="A130" s="16"/>
      <c r="B130" s="130" t="s">
        <v>235</v>
      </c>
      <c r="C130" s="68">
        <v>7122</v>
      </c>
      <c r="D130" s="42" t="s">
        <v>11</v>
      </c>
      <c r="E130" s="69" t="s">
        <v>113</v>
      </c>
      <c r="F130" s="42" t="s">
        <v>1</v>
      </c>
      <c r="G130" s="45">
        <v>1</v>
      </c>
      <c r="H130" s="45">
        <v>7.19</v>
      </c>
      <c r="I130" s="46">
        <f t="shared" si="12"/>
        <v>9.1313000000000013</v>
      </c>
      <c r="J130" s="122">
        <f t="shared" si="14"/>
        <v>9.1313000000000013</v>
      </c>
      <c r="N130" s="1">
        <v>0.27</v>
      </c>
    </row>
    <row r="131" spans="1:14" s="57" customFormat="1" ht="23.25" customHeight="1" outlineLevel="1">
      <c r="A131" s="16"/>
      <c r="B131" s="130" t="s">
        <v>277</v>
      </c>
      <c r="C131" s="68">
        <v>88503</v>
      </c>
      <c r="D131" s="42" t="s">
        <v>11</v>
      </c>
      <c r="E131" s="69" t="s">
        <v>114</v>
      </c>
      <c r="F131" s="42" t="s">
        <v>1</v>
      </c>
      <c r="G131" s="45">
        <v>1</v>
      </c>
      <c r="H131" s="45">
        <v>654.49</v>
      </c>
      <c r="I131" s="46">
        <f t="shared" si="12"/>
        <v>831.20230000000004</v>
      </c>
      <c r="J131" s="122">
        <f t="shared" si="14"/>
        <v>831.20230000000004</v>
      </c>
      <c r="N131" s="1">
        <v>0.27</v>
      </c>
    </row>
    <row r="132" spans="1:14" s="57" customFormat="1" ht="20.100000000000001" customHeight="1" outlineLevel="1">
      <c r="A132" s="16"/>
      <c r="B132" s="130"/>
      <c r="C132" s="68"/>
      <c r="D132" s="21"/>
      <c r="E132" s="55" t="s">
        <v>69</v>
      </c>
      <c r="F132" s="47"/>
      <c r="G132" s="45">
        <v>0</v>
      </c>
      <c r="H132" s="45">
        <v>0</v>
      </c>
      <c r="I132" s="46">
        <f t="shared" si="12"/>
        <v>0</v>
      </c>
      <c r="J132" s="122">
        <v>0</v>
      </c>
      <c r="N132" s="1">
        <v>0.27</v>
      </c>
    </row>
    <row r="133" spans="1:14" s="57" customFormat="1" ht="39.75" customHeight="1" outlineLevel="1">
      <c r="A133" s="16"/>
      <c r="B133" s="130" t="s">
        <v>278</v>
      </c>
      <c r="C133" s="68">
        <v>89987</v>
      </c>
      <c r="D133" s="42" t="s">
        <v>11</v>
      </c>
      <c r="E133" s="88" t="s">
        <v>115</v>
      </c>
      <c r="F133" s="42" t="s">
        <v>1</v>
      </c>
      <c r="G133" s="45">
        <v>2</v>
      </c>
      <c r="H133" s="45">
        <v>68.59</v>
      </c>
      <c r="I133" s="46">
        <f t="shared" si="12"/>
        <v>87.109300000000005</v>
      </c>
      <c r="J133" s="122">
        <f>(G133*I133)</f>
        <v>174.21860000000001</v>
      </c>
      <c r="N133" s="1">
        <v>0.27</v>
      </c>
    </row>
    <row r="134" spans="1:14" s="57" customFormat="1" ht="20.100000000000001" customHeight="1" outlineLevel="1">
      <c r="A134" s="16"/>
      <c r="B134" s="123"/>
      <c r="C134" s="49"/>
      <c r="D134" s="49"/>
      <c r="E134" s="49"/>
      <c r="F134" s="49"/>
      <c r="G134" s="50"/>
      <c r="H134" s="51" t="s">
        <v>17</v>
      </c>
      <c r="I134" s="46"/>
      <c r="J134" s="124">
        <f>SUM(J121:J133)</f>
        <v>1310.9409899999998</v>
      </c>
      <c r="N134" s="1">
        <v>0.27</v>
      </c>
    </row>
    <row r="135" spans="1:14" s="57" customFormat="1" ht="20.100000000000001" customHeight="1">
      <c r="A135" s="16"/>
      <c r="B135" s="118"/>
      <c r="C135" s="16"/>
      <c r="D135" s="16"/>
      <c r="E135" s="35"/>
      <c r="F135" s="16"/>
      <c r="G135" s="36"/>
      <c r="H135" s="37"/>
      <c r="I135" s="46">
        <f t="shared" si="12"/>
        <v>0</v>
      </c>
      <c r="J135" s="111"/>
      <c r="N135" s="1">
        <v>0.27</v>
      </c>
    </row>
    <row r="136" spans="1:14" s="57" customFormat="1" ht="20.100000000000001" customHeight="1">
      <c r="A136" s="16"/>
      <c r="B136" s="131">
        <v>14</v>
      </c>
      <c r="C136" s="71"/>
      <c r="D136" s="71"/>
      <c r="E136" s="72" t="s">
        <v>70</v>
      </c>
      <c r="F136" s="73"/>
      <c r="G136" s="74"/>
      <c r="H136" s="74"/>
      <c r="I136" s="74"/>
      <c r="J136" s="120">
        <f>J142</f>
        <v>2526.7411999999999</v>
      </c>
      <c r="N136" s="1">
        <v>0.27</v>
      </c>
    </row>
    <row r="137" spans="1:14" s="57" customFormat="1" ht="20.100000000000001" customHeight="1" outlineLevel="1">
      <c r="A137" s="16"/>
      <c r="B137" s="129"/>
      <c r="C137" s="64"/>
      <c r="D137" s="64"/>
      <c r="E137" s="65" t="s">
        <v>71</v>
      </c>
      <c r="F137" s="66"/>
      <c r="G137" s="45">
        <v>0</v>
      </c>
      <c r="H137" s="46"/>
      <c r="I137" s="46">
        <f t="shared" si="12"/>
        <v>0</v>
      </c>
      <c r="J137" s="122">
        <v>0</v>
      </c>
      <c r="N137" s="1">
        <v>0.27</v>
      </c>
    </row>
    <row r="138" spans="1:14" s="57" customFormat="1" ht="29.25" customHeight="1" outlineLevel="1">
      <c r="A138" s="16"/>
      <c r="B138" s="130" t="s">
        <v>77</v>
      </c>
      <c r="C138" s="42">
        <v>89848</v>
      </c>
      <c r="D138" s="68" t="s">
        <v>11</v>
      </c>
      <c r="E138" s="70" t="s">
        <v>116</v>
      </c>
      <c r="F138" s="68" t="s">
        <v>16</v>
      </c>
      <c r="G138" s="45">
        <v>76.2</v>
      </c>
      <c r="H138" s="45">
        <v>20.9</v>
      </c>
      <c r="I138" s="46">
        <f t="shared" si="12"/>
        <v>26.542999999999999</v>
      </c>
      <c r="J138" s="122">
        <f>(G138*I138)</f>
        <v>2022.5766000000001</v>
      </c>
      <c r="N138" s="1">
        <v>0.27</v>
      </c>
    </row>
    <row r="139" spans="1:14" s="57" customFormat="1" ht="36.75" customHeight="1" outlineLevel="1">
      <c r="A139" s="16"/>
      <c r="B139" s="130" t="s">
        <v>236</v>
      </c>
      <c r="C139" s="42">
        <v>89811</v>
      </c>
      <c r="D139" s="42" t="s">
        <v>11</v>
      </c>
      <c r="E139" s="69" t="s">
        <v>117</v>
      </c>
      <c r="F139" s="42" t="s">
        <v>1</v>
      </c>
      <c r="G139" s="45">
        <v>6</v>
      </c>
      <c r="H139" s="45">
        <v>21.56</v>
      </c>
      <c r="I139" s="46">
        <f t="shared" si="12"/>
        <v>27.3812</v>
      </c>
      <c r="J139" s="122">
        <f>(G139*I139)</f>
        <v>164.28719999999998</v>
      </c>
      <c r="N139" s="1">
        <v>0.27</v>
      </c>
    </row>
    <row r="140" spans="1:14" s="57" customFormat="1" ht="37.5" customHeight="1" outlineLevel="1">
      <c r="A140" s="16"/>
      <c r="B140" s="130" t="s">
        <v>79</v>
      </c>
      <c r="C140" s="42">
        <v>89744</v>
      </c>
      <c r="D140" s="42" t="s">
        <v>11</v>
      </c>
      <c r="E140" s="69" t="s">
        <v>118</v>
      </c>
      <c r="F140" s="42" t="s">
        <v>1</v>
      </c>
      <c r="G140" s="45">
        <v>8</v>
      </c>
      <c r="H140" s="45">
        <v>16.48</v>
      </c>
      <c r="I140" s="46">
        <f t="shared" si="12"/>
        <v>20.929600000000001</v>
      </c>
      <c r="J140" s="122">
        <f>(G140*I140)</f>
        <v>167.43680000000001</v>
      </c>
      <c r="N140" s="1">
        <v>0.27</v>
      </c>
    </row>
    <row r="141" spans="1:14" s="57" customFormat="1" ht="27.75" customHeight="1" outlineLevel="1">
      <c r="A141" s="16"/>
      <c r="B141" s="130" t="s">
        <v>237</v>
      </c>
      <c r="C141" s="42">
        <v>89693</v>
      </c>
      <c r="D141" s="42" t="s">
        <v>11</v>
      </c>
      <c r="E141" s="69" t="s">
        <v>119</v>
      </c>
      <c r="F141" s="42" t="s">
        <v>1</v>
      </c>
      <c r="G141" s="45">
        <v>3</v>
      </c>
      <c r="H141" s="45">
        <v>45.26</v>
      </c>
      <c r="I141" s="46">
        <f t="shared" si="12"/>
        <v>57.480199999999996</v>
      </c>
      <c r="J141" s="122">
        <f>(G141*I141)</f>
        <v>172.44059999999999</v>
      </c>
      <c r="N141" s="1">
        <v>0.27</v>
      </c>
    </row>
    <row r="142" spans="1:14" s="57" customFormat="1" ht="20.100000000000001" customHeight="1" outlineLevel="1">
      <c r="A142" s="16"/>
      <c r="B142" s="123"/>
      <c r="C142" s="49"/>
      <c r="D142" s="49"/>
      <c r="E142" s="49"/>
      <c r="F142" s="49"/>
      <c r="G142" s="50"/>
      <c r="H142" s="51" t="s">
        <v>17</v>
      </c>
      <c r="I142" s="46"/>
      <c r="J142" s="124">
        <f>SUM(J137:J141)</f>
        <v>2526.7411999999999</v>
      </c>
      <c r="N142" s="1">
        <v>0.27</v>
      </c>
    </row>
    <row r="143" spans="1:14" ht="20.100000000000001" customHeight="1">
      <c r="A143" s="16"/>
      <c r="B143" s="118"/>
      <c r="C143" s="16"/>
      <c r="D143" s="16"/>
      <c r="E143" s="35"/>
      <c r="F143" s="16"/>
      <c r="G143" s="36"/>
      <c r="H143" s="37"/>
      <c r="I143" s="46">
        <f t="shared" si="12"/>
        <v>0</v>
      </c>
      <c r="J143" s="111"/>
      <c r="N143" s="1">
        <v>0.27</v>
      </c>
    </row>
    <row r="144" spans="1:14" ht="20.100000000000001" customHeight="1">
      <c r="A144" s="16"/>
      <c r="B144" s="119">
        <v>15</v>
      </c>
      <c r="C144" s="38"/>
      <c r="D144" s="38"/>
      <c r="E144" s="39" t="s">
        <v>76</v>
      </c>
      <c r="F144" s="39"/>
      <c r="G144" s="41"/>
      <c r="H144" s="41"/>
      <c r="I144" s="74"/>
      <c r="J144" s="120">
        <f>J155</f>
        <v>2468.7364900000002</v>
      </c>
      <c r="N144" s="1">
        <v>0.27</v>
      </c>
    </row>
    <row r="145" spans="1:14" s="57" customFormat="1" ht="20.100000000000001" customHeight="1" outlineLevel="1">
      <c r="A145" s="16"/>
      <c r="B145" s="121" t="s">
        <v>87</v>
      </c>
      <c r="C145" s="42">
        <v>89714</v>
      </c>
      <c r="D145" s="42" t="s">
        <v>11</v>
      </c>
      <c r="E145" s="69" t="s">
        <v>78</v>
      </c>
      <c r="F145" s="42" t="s">
        <v>16</v>
      </c>
      <c r="G145" s="45">
        <v>27.35</v>
      </c>
      <c r="H145" s="45">
        <v>39.020000000000003</v>
      </c>
      <c r="I145" s="46">
        <f t="shared" si="12"/>
        <v>49.555400000000006</v>
      </c>
      <c r="J145" s="122">
        <f t="shared" ref="J145:J154" si="16">(G145*I145)</f>
        <v>1355.3401900000001</v>
      </c>
      <c r="N145" s="1">
        <v>0.27</v>
      </c>
    </row>
    <row r="146" spans="1:14" s="57" customFormat="1" ht="20.100000000000001" customHeight="1" outlineLevel="1">
      <c r="A146" s="16"/>
      <c r="B146" s="121" t="s">
        <v>88</v>
      </c>
      <c r="C146" s="42">
        <v>89712</v>
      </c>
      <c r="D146" s="42" t="s">
        <v>11</v>
      </c>
      <c r="E146" s="69" t="s">
        <v>80</v>
      </c>
      <c r="F146" s="42" t="s">
        <v>16</v>
      </c>
      <c r="G146" s="45">
        <v>9</v>
      </c>
      <c r="H146" s="45">
        <v>20.079999999999998</v>
      </c>
      <c r="I146" s="46">
        <f t="shared" si="12"/>
        <v>25.501599999999996</v>
      </c>
      <c r="J146" s="122">
        <f t="shared" si="16"/>
        <v>229.51439999999997</v>
      </c>
      <c r="N146" s="1">
        <v>0.27</v>
      </c>
    </row>
    <row r="147" spans="1:14" s="57" customFormat="1" ht="20.100000000000001" customHeight="1" outlineLevel="1">
      <c r="A147" s="16"/>
      <c r="B147" s="121" t="s">
        <v>89</v>
      </c>
      <c r="C147" s="42">
        <v>89746</v>
      </c>
      <c r="D147" s="42" t="s">
        <v>11</v>
      </c>
      <c r="E147" s="69" t="s">
        <v>81</v>
      </c>
      <c r="F147" s="42" t="s">
        <v>1</v>
      </c>
      <c r="G147" s="45">
        <v>3</v>
      </c>
      <c r="H147" s="45">
        <v>16.440000000000001</v>
      </c>
      <c r="I147" s="46">
        <f t="shared" si="12"/>
        <v>20.878800000000002</v>
      </c>
      <c r="J147" s="122">
        <f t="shared" si="16"/>
        <v>62.636400000000009</v>
      </c>
      <c r="N147" s="1">
        <v>0.27</v>
      </c>
    </row>
    <row r="148" spans="1:14" s="57" customFormat="1" ht="20.100000000000001" customHeight="1" outlineLevel="1">
      <c r="A148" s="16"/>
      <c r="B148" s="121" t="s">
        <v>90</v>
      </c>
      <c r="C148" s="42">
        <v>89732</v>
      </c>
      <c r="D148" s="42" t="s">
        <v>11</v>
      </c>
      <c r="E148" s="69" t="s">
        <v>82</v>
      </c>
      <c r="F148" s="42" t="s">
        <v>1</v>
      </c>
      <c r="G148" s="45">
        <v>4</v>
      </c>
      <c r="H148" s="45">
        <v>7.76</v>
      </c>
      <c r="I148" s="46">
        <f t="shared" si="12"/>
        <v>9.8552</v>
      </c>
      <c r="J148" s="122">
        <f t="shared" si="16"/>
        <v>39.4208</v>
      </c>
      <c r="N148" s="1">
        <v>0.27</v>
      </c>
    </row>
    <row r="149" spans="1:14" s="57" customFormat="1" ht="20.100000000000001" customHeight="1" outlineLevel="1">
      <c r="A149" s="16"/>
      <c r="B149" s="121" t="s">
        <v>238</v>
      </c>
      <c r="C149" s="42">
        <v>89744</v>
      </c>
      <c r="D149" s="42" t="s">
        <v>11</v>
      </c>
      <c r="E149" s="69" t="s">
        <v>83</v>
      </c>
      <c r="F149" s="42" t="s">
        <v>1</v>
      </c>
      <c r="G149" s="45">
        <v>1</v>
      </c>
      <c r="H149" s="45">
        <v>16.48</v>
      </c>
      <c r="I149" s="46">
        <f t="shared" si="12"/>
        <v>20.929600000000001</v>
      </c>
      <c r="J149" s="122">
        <f t="shared" si="16"/>
        <v>20.929600000000001</v>
      </c>
      <c r="N149" s="1">
        <v>0.27</v>
      </c>
    </row>
    <row r="150" spans="1:14" s="57" customFormat="1" ht="20.100000000000001" customHeight="1" outlineLevel="1">
      <c r="A150" s="16"/>
      <c r="B150" s="121" t="s">
        <v>239</v>
      </c>
      <c r="C150" s="42">
        <v>89731</v>
      </c>
      <c r="D150" s="42" t="s">
        <v>11</v>
      </c>
      <c r="E150" s="69" t="s">
        <v>84</v>
      </c>
      <c r="F150" s="42" t="s">
        <v>1</v>
      </c>
      <c r="G150" s="45">
        <v>10</v>
      </c>
      <c r="H150" s="45">
        <v>7.35</v>
      </c>
      <c r="I150" s="46">
        <f t="shared" si="12"/>
        <v>9.3345000000000002</v>
      </c>
      <c r="J150" s="122">
        <f t="shared" si="16"/>
        <v>93.344999999999999</v>
      </c>
      <c r="N150" s="1">
        <v>0.27</v>
      </c>
    </row>
    <row r="151" spans="1:14" s="57" customFormat="1" ht="27" customHeight="1" outlineLevel="1">
      <c r="A151" s="16"/>
      <c r="B151" s="121" t="s">
        <v>240</v>
      </c>
      <c r="C151" s="42">
        <v>3659</v>
      </c>
      <c r="D151" s="42" t="s">
        <v>11</v>
      </c>
      <c r="E151" s="69" t="s">
        <v>121</v>
      </c>
      <c r="F151" s="42" t="s">
        <v>1</v>
      </c>
      <c r="G151" s="45">
        <v>1</v>
      </c>
      <c r="H151" s="45">
        <v>11.04</v>
      </c>
      <c r="I151" s="46">
        <f t="shared" si="12"/>
        <v>14.020799999999999</v>
      </c>
      <c r="J151" s="122">
        <f t="shared" si="16"/>
        <v>14.020799999999999</v>
      </c>
      <c r="N151" s="1">
        <v>0.27</v>
      </c>
    </row>
    <row r="152" spans="1:14" s="57" customFormat="1" ht="20.100000000000001" customHeight="1" outlineLevel="1">
      <c r="A152" s="16"/>
      <c r="B152" s="121" t="s">
        <v>241</v>
      </c>
      <c r="C152" s="42">
        <v>89785</v>
      </c>
      <c r="D152" s="42" t="s">
        <v>11</v>
      </c>
      <c r="E152" s="69" t="s">
        <v>120</v>
      </c>
      <c r="F152" s="42" t="s">
        <v>1</v>
      </c>
      <c r="G152" s="45">
        <v>2</v>
      </c>
      <c r="H152" s="45">
        <v>14.39</v>
      </c>
      <c r="I152" s="46">
        <f t="shared" si="12"/>
        <v>18.275300000000001</v>
      </c>
      <c r="J152" s="122">
        <f t="shared" si="16"/>
        <v>36.550600000000003</v>
      </c>
      <c r="N152" s="1">
        <v>0.27</v>
      </c>
    </row>
    <row r="153" spans="1:14" s="57" customFormat="1" ht="20.100000000000001" customHeight="1" outlineLevel="1">
      <c r="A153" s="16"/>
      <c r="B153" s="121" t="s">
        <v>242</v>
      </c>
      <c r="C153" s="42">
        <v>89707</v>
      </c>
      <c r="D153" s="42" t="s">
        <v>11</v>
      </c>
      <c r="E153" s="69" t="s">
        <v>85</v>
      </c>
      <c r="F153" s="42" t="s">
        <v>1</v>
      </c>
      <c r="G153" s="45">
        <v>4</v>
      </c>
      <c r="H153" s="45">
        <v>22.87</v>
      </c>
      <c r="I153" s="46">
        <f t="shared" si="12"/>
        <v>29.044900000000002</v>
      </c>
      <c r="J153" s="122">
        <f t="shared" si="16"/>
        <v>116.17960000000001</v>
      </c>
      <c r="N153" s="1">
        <v>0.27</v>
      </c>
    </row>
    <row r="154" spans="1:14" s="57" customFormat="1" ht="31.5" customHeight="1" outlineLevel="1">
      <c r="A154" s="16"/>
      <c r="B154" s="121" t="s">
        <v>243</v>
      </c>
      <c r="C154" s="42">
        <v>98110</v>
      </c>
      <c r="D154" s="75" t="s">
        <v>11</v>
      </c>
      <c r="E154" s="88" t="s">
        <v>122</v>
      </c>
      <c r="F154" s="42" t="s">
        <v>1</v>
      </c>
      <c r="G154" s="45">
        <v>1</v>
      </c>
      <c r="H154" s="45">
        <v>394.33</v>
      </c>
      <c r="I154" s="46">
        <f t="shared" si="12"/>
        <v>500.79909999999995</v>
      </c>
      <c r="J154" s="122">
        <f t="shared" si="16"/>
        <v>500.79909999999995</v>
      </c>
      <c r="N154" s="1">
        <v>0.27</v>
      </c>
    </row>
    <row r="155" spans="1:14" ht="20.100000000000001" customHeight="1" outlineLevel="1">
      <c r="A155" s="16"/>
      <c r="B155" s="123"/>
      <c r="C155" s="49"/>
      <c r="D155" s="49"/>
      <c r="E155" s="49"/>
      <c r="F155" s="49"/>
      <c r="G155" s="50"/>
      <c r="H155" s="51" t="s">
        <v>17</v>
      </c>
      <c r="I155" s="46"/>
      <c r="J155" s="124">
        <f>SUM(J145:J154)</f>
        <v>2468.7364900000002</v>
      </c>
      <c r="N155" s="1">
        <v>0.27</v>
      </c>
    </row>
    <row r="156" spans="1:14" ht="20.100000000000001" customHeight="1">
      <c r="A156" s="16"/>
      <c r="B156" s="118"/>
      <c r="C156" s="89"/>
      <c r="D156" s="16"/>
      <c r="E156" s="35"/>
      <c r="F156" s="16"/>
      <c r="G156" s="36"/>
      <c r="H156" s="37"/>
      <c r="I156" s="46">
        <f t="shared" si="12"/>
        <v>0</v>
      </c>
      <c r="J156" s="111"/>
      <c r="N156" s="1">
        <v>0.27</v>
      </c>
    </row>
    <row r="157" spans="1:14" ht="20.100000000000001" customHeight="1">
      <c r="A157" s="16"/>
      <c r="B157" s="119">
        <v>16</v>
      </c>
      <c r="C157" s="38"/>
      <c r="D157" s="38"/>
      <c r="E157" s="39" t="s">
        <v>86</v>
      </c>
      <c r="F157" s="39"/>
      <c r="G157" s="41"/>
      <c r="H157" s="41"/>
      <c r="I157" s="74"/>
      <c r="J157" s="120">
        <f>J163</f>
        <v>2662.3136999999997</v>
      </c>
      <c r="N157" s="1">
        <v>0.27</v>
      </c>
    </row>
    <row r="158" spans="1:14" ht="39.950000000000003" customHeight="1" outlineLevel="1">
      <c r="A158" s="16"/>
      <c r="B158" s="121" t="s">
        <v>244</v>
      </c>
      <c r="C158" s="42">
        <v>95471</v>
      </c>
      <c r="D158" s="42" t="s">
        <v>11</v>
      </c>
      <c r="E158" s="69" t="s">
        <v>123</v>
      </c>
      <c r="F158" s="42" t="s">
        <v>1</v>
      </c>
      <c r="G158" s="45">
        <v>1</v>
      </c>
      <c r="H158" s="45">
        <v>591.64</v>
      </c>
      <c r="I158" s="46">
        <f t="shared" ref="I158:I182" si="17">((H158*N158)+H158)</f>
        <v>751.38279999999997</v>
      </c>
      <c r="J158" s="122">
        <f>(G158*I158)</f>
        <v>751.38279999999997</v>
      </c>
      <c r="N158" s="1">
        <v>0.27</v>
      </c>
    </row>
    <row r="159" spans="1:14" ht="39.950000000000003" customHeight="1" outlineLevel="1">
      <c r="A159" s="16"/>
      <c r="B159" s="121" t="s">
        <v>245</v>
      </c>
      <c r="C159" s="42">
        <v>86931</v>
      </c>
      <c r="D159" s="42" t="s">
        <v>11</v>
      </c>
      <c r="E159" s="69" t="s">
        <v>268</v>
      </c>
      <c r="F159" s="42" t="s">
        <v>1</v>
      </c>
      <c r="G159" s="45">
        <v>2</v>
      </c>
      <c r="H159" s="45">
        <v>342.88</v>
      </c>
      <c r="I159" s="46">
        <f t="shared" ref="I159" si="18">((H159*N159)+H159)</f>
        <v>435.45760000000001</v>
      </c>
      <c r="J159" s="122">
        <f>(G159*I159)</f>
        <v>870.91520000000003</v>
      </c>
      <c r="N159" s="1">
        <v>0.27</v>
      </c>
    </row>
    <row r="160" spans="1:14" ht="54.75" customHeight="1" outlineLevel="1">
      <c r="A160" s="16"/>
      <c r="B160" s="121" t="s">
        <v>246</v>
      </c>
      <c r="C160" s="42">
        <v>86943</v>
      </c>
      <c r="D160" s="42" t="s">
        <v>11</v>
      </c>
      <c r="E160" s="69" t="s">
        <v>128</v>
      </c>
      <c r="F160" s="42" t="s">
        <v>1</v>
      </c>
      <c r="G160" s="45">
        <v>3</v>
      </c>
      <c r="H160" s="45">
        <v>157.35</v>
      </c>
      <c r="I160" s="46">
        <f t="shared" si="17"/>
        <v>199.83449999999999</v>
      </c>
      <c r="J160" s="122">
        <f>(G160*I160)</f>
        <v>599.50350000000003</v>
      </c>
      <c r="N160" s="1">
        <v>0.27</v>
      </c>
    </row>
    <row r="161" spans="1:14" ht="34.5" customHeight="1" outlineLevel="1">
      <c r="A161" s="16"/>
      <c r="B161" s="121" t="s">
        <v>247</v>
      </c>
      <c r="C161" s="76">
        <v>95544</v>
      </c>
      <c r="D161" s="42" t="s">
        <v>11</v>
      </c>
      <c r="E161" s="69" t="s">
        <v>129</v>
      </c>
      <c r="F161" s="42" t="s">
        <v>1</v>
      </c>
      <c r="G161" s="45">
        <v>3</v>
      </c>
      <c r="H161" s="45">
        <v>47.82</v>
      </c>
      <c r="I161" s="46">
        <f t="shared" si="17"/>
        <v>60.731400000000001</v>
      </c>
      <c r="J161" s="122">
        <f>(G161*I161)</f>
        <v>182.1942</v>
      </c>
      <c r="N161" s="1">
        <v>0.27</v>
      </c>
    </row>
    <row r="162" spans="1:14" ht="30" customHeight="1" outlineLevel="1">
      <c r="A162" s="16"/>
      <c r="B162" s="121" t="s">
        <v>269</v>
      </c>
      <c r="C162" s="76">
        <v>40729</v>
      </c>
      <c r="D162" s="42" t="s">
        <v>11</v>
      </c>
      <c r="E162" s="69" t="s">
        <v>272</v>
      </c>
      <c r="F162" s="42" t="s">
        <v>1</v>
      </c>
      <c r="G162" s="45">
        <v>1</v>
      </c>
      <c r="H162" s="45">
        <v>203.4</v>
      </c>
      <c r="I162" s="46">
        <f t="shared" si="17"/>
        <v>258.31799999999998</v>
      </c>
      <c r="J162" s="122">
        <f>(G162*I162)</f>
        <v>258.31799999999998</v>
      </c>
      <c r="N162" s="1">
        <v>0.27</v>
      </c>
    </row>
    <row r="163" spans="1:14" ht="20.100000000000001" customHeight="1" outlineLevel="1">
      <c r="A163" s="16"/>
      <c r="B163" s="123"/>
      <c r="C163" s="49"/>
      <c r="D163" s="49"/>
      <c r="E163" s="49"/>
      <c r="F163" s="49"/>
      <c r="G163" s="50"/>
      <c r="H163" s="51" t="s">
        <v>17</v>
      </c>
      <c r="I163" s="46"/>
      <c r="J163" s="124">
        <f>SUM(J158:J162)</f>
        <v>2662.3136999999997</v>
      </c>
      <c r="N163" s="1">
        <v>0.27</v>
      </c>
    </row>
    <row r="164" spans="1:14" ht="20.100000000000001" customHeight="1">
      <c r="A164" s="16"/>
      <c r="B164" s="118"/>
      <c r="C164" s="16"/>
      <c r="D164" s="16"/>
      <c r="E164" s="35"/>
      <c r="F164" s="16"/>
      <c r="G164" s="36"/>
      <c r="H164" s="37"/>
      <c r="I164" s="46"/>
      <c r="J164" s="111"/>
      <c r="N164" s="1">
        <v>0.27</v>
      </c>
    </row>
    <row r="165" spans="1:14" ht="20.100000000000001" customHeight="1" collapsed="1">
      <c r="A165" s="16"/>
      <c r="B165" s="119">
        <v>17</v>
      </c>
      <c r="C165" s="38"/>
      <c r="D165" s="38"/>
      <c r="E165" s="39" t="s">
        <v>91</v>
      </c>
      <c r="F165" s="39"/>
      <c r="G165" s="41"/>
      <c r="H165" s="41"/>
      <c r="I165" s="74"/>
      <c r="J165" s="120">
        <f>J188</f>
        <v>7020.3098099999997</v>
      </c>
      <c r="N165" s="1">
        <v>0.27</v>
      </c>
    </row>
    <row r="166" spans="1:14" s="57" customFormat="1" ht="20.100000000000001" customHeight="1" outlineLevel="1">
      <c r="A166" s="16"/>
      <c r="B166" s="132"/>
      <c r="C166" s="78"/>
      <c r="D166" s="78"/>
      <c r="E166" s="79" t="s">
        <v>92</v>
      </c>
      <c r="F166" s="66"/>
      <c r="G166" s="45">
        <v>0</v>
      </c>
      <c r="H166" s="67"/>
      <c r="I166" s="46">
        <f t="shared" si="17"/>
        <v>0</v>
      </c>
      <c r="J166" s="122">
        <v>0</v>
      </c>
      <c r="N166" s="1">
        <v>0.27</v>
      </c>
    </row>
    <row r="167" spans="1:14" s="57" customFormat="1" ht="50.1" customHeight="1" outlineLevel="1">
      <c r="A167" s="16"/>
      <c r="B167" s="133" t="s">
        <v>248</v>
      </c>
      <c r="C167" s="53" t="s">
        <v>176</v>
      </c>
      <c r="D167" s="53" t="s">
        <v>11</v>
      </c>
      <c r="E167" s="48" t="s">
        <v>175</v>
      </c>
      <c r="F167" s="68" t="s">
        <v>1</v>
      </c>
      <c r="G167" s="45">
        <v>2</v>
      </c>
      <c r="H167" s="45">
        <v>50.76</v>
      </c>
      <c r="I167" s="46">
        <f t="shared" si="17"/>
        <v>64.465199999999996</v>
      </c>
      <c r="J167" s="122">
        <f>(G167*I167)</f>
        <v>128.93039999999999</v>
      </c>
      <c r="N167" s="1">
        <v>0.27</v>
      </c>
    </row>
    <row r="168" spans="1:14" s="57" customFormat="1" ht="20.100000000000001" customHeight="1" outlineLevel="1">
      <c r="A168" s="16"/>
      <c r="B168" s="133"/>
      <c r="C168" s="63"/>
      <c r="D168" s="63"/>
      <c r="E168" s="80" t="s">
        <v>94</v>
      </c>
      <c r="F168" s="68"/>
      <c r="G168" s="45">
        <v>0</v>
      </c>
      <c r="H168" s="45"/>
      <c r="I168" s="46">
        <f t="shared" si="17"/>
        <v>0</v>
      </c>
      <c r="J168" s="122">
        <f>(G168*I168)</f>
        <v>0</v>
      </c>
      <c r="N168" s="1">
        <v>0.27</v>
      </c>
    </row>
    <row r="169" spans="1:14" s="57" customFormat="1" ht="27.75" customHeight="1" outlineLevel="1">
      <c r="A169" s="16"/>
      <c r="B169" s="133" t="s">
        <v>249</v>
      </c>
      <c r="C169" s="63">
        <v>93655</v>
      </c>
      <c r="D169" s="63" t="s">
        <v>11</v>
      </c>
      <c r="E169" s="62" t="s">
        <v>177</v>
      </c>
      <c r="F169" s="68" t="s">
        <v>1</v>
      </c>
      <c r="G169" s="45">
        <v>1</v>
      </c>
      <c r="H169" s="45">
        <v>10</v>
      </c>
      <c r="I169" s="46">
        <f t="shared" si="17"/>
        <v>12.7</v>
      </c>
      <c r="J169" s="122">
        <f t="shared" ref="J169:J186" si="19">(G169*I169)</f>
        <v>12.7</v>
      </c>
      <c r="N169" s="1">
        <v>0.27</v>
      </c>
    </row>
    <row r="170" spans="1:14" s="57" customFormat="1" ht="27" customHeight="1" outlineLevel="1">
      <c r="A170" s="16"/>
      <c r="B170" s="133" t="s">
        <v>250</v>
      </c>
      <c r="C170" s="63">
        <v>93657</v>
      </c>
      <c r="D170" s="63" t="s">
        <v>11</v>
      </c>
      <c r="E170" s="62" t="s">
        <v>178</v>
      </c>
      <c r="F170" s="68" t="s">
        <v>1</v>
      </c>
      <c r="G170" s="45">
        <v>2</v>
      </c>
      <c r="H170" s="45">
        <v>9.67</v>
      </c>
      <c r="I170" s="46">
        <f t="shared" si="17"/>
        <v>12.280899999999999</v>
      </c>
      <c r="J170" s="122">
        <f t="shared" si="19"/>
        <v>24.561799999999998</v>
      </c>
      <c r="N170" s="1">
        <v>0.27</v>
      </c>
    </row>
    <row r="171" spans="1:14" s="57" customFormat="1" ht="31.5" customHeight="1" outlineLevel="1">
      <c r="A171" s="16"/>
      <c r="B171" s="133" t="s">
        <v>251</v>
      </c>
      <c r="C171" s="53">
        <v>93666</v>
      </c>
      <c r="D171" s="53" t="s">
        <v>11</v>
      </c>
      <c r="E171" s="62" t="s">
        <v>179</v>
      </c>
      <c r="F171" s="68" t="s">
        <v>1</v>
      </c>
      <c r="G171" s="45">
        <v>1</v>
      </c>
      <c r="H171" s="45">
        <v>55.16</v>
      </c>
      <c r="I171" s="46">
        <f t="shared" si="17"/>
        <v>70.053200000000004</v>
      </c>
      <c r="J171" s="122">
        <f t="shared" si="19"/>
        <v>70.053200000000004</v>
      </c>
      <c r="N171" s="1">
        <v>0.27</v>
      </c>
    </row>
    <row r="172" spans="1:14" s="57" customFormat="1" ht="20.100000000000001" customHeight="1" outlineLevel="1">
      <c r="A172" s="16"/>
      <c r="B172" s="132"/>
      <c r="C172" s="56"/>
      <c r="D172" s="56"/>
      <c r="E172" s="59" t="s">
        <v>95</v>
      </c>
      <c r="F172" s="66"/>
      <c r="G172" s="45">
        <v>0</v>
      </c>
      <c r="H172" s="45"/>
      <c r="I172" s="46">
        <f t="shared" si="17"/>
        <v>0</v>
      </c>
      <c r="J172" s="122">
        <f t="shared" si="19"/>
        <v>0</v>
      </c>
      <c r="N172" s="1">
        <v>0.27</v>
      </c>
    </row>
    <row r="173" spans="1:14" s="57" customFormat="1" ht="20.100000000000001" customHeight="1" outlineLevel="1">
      <c r="A173" s="16"/>
      <c r="B173" s="133" t="s">
        <v>252</v>
      </c>
      <c r="C173" s="53">
        <v>91852</v>
      </c>
      <c r="D173" s="53" t="s">
        <v>11</v>
      </c>
      <c r="E173" s="48" t="s">
        <v>180</v>
      </c>
      <c r="F173" s="63" t="s">
        <v>16</v>
      </c>
      <c r="G173" s="45">
        <v>45.35</v>
      </c>
      <c r="H173" s="45">
        <v>5.68</v>
      </c>
      <c r="I173" s="46">
        <f t="shared" si="17"/>
        <v>7.2135999999999996</v>
      </c>
      <c r="J173" s="122">
        <f t="shared" si="19"/>
        <v>327.13675999999998</v>
      </c>
      <c r="N173" s="1">
        <v>0.27</v>
      </c>
    </row>
    <row r="174" spans="1:14" s="57" customFormat="1" ht="20.100000000000001" customHeight="1" outlineLevel="1">
      <c r="A174" s="16"/>
      <c r="B174" s="133" t="s">
        <v>253</v>
      </c>
      <c r="C174" s="53">
        <v>91854</v>
      </c>
      <c r="D174" s="53" t="s">
        <v>11</v>
      </c>
      <c r="E174" s="48" t="s">
        <v>181</v>
      </c>
      <c r="F174" s="63" t="s">
        <v>16</v>
      </c>
      <c r="G174" s="45">
        <v>88</v>
      </c>
      <c r="H174" s="45">
        <v>6.32</v>
      </c>
      <c r="I174" s="46">
        <f t="shared" si="17"/>
        <v>8.0264000000000006</v>
      </c>
      <c r="J174" s="122">
        <f t="shared" si="19"/>
        <v>706.32320000000004</v>
      </c>
      <c r="N174" s="1">
        <v>0.27</v>
      </c>
    </row>
    <row r="175" spans="1:14" s="57" customFormat="1" ht="20.100000000000001" customHeight="1" outlineLevel="1">
      <c r="A175" s="16"/>
      <c r="B175" s="133" t="s">
        <v>254</v>
      </c>
      <c r="C175" s="53">
        <v>91865</v>
      </c>
      <c r="D175" s="53" t="s">
        <v>11</v>
      </c>
      <c r="E175" s="48" t="s">
        <v>182</v>
      </c>
      <c r="F175" s="63" t="s">
        <v>16</v>
      </c>
      <c r="G175" s="45">
        <v>54.7</v>
      </c>
      <c r="H175" s="45">
        <v>11.6</v>
      </c>
      <c r="I175" s="46">
        <f t="shared" si="17"/>
        <v>14.731999999999999</v>
      </c>
      <c r="J175" s="122">
        <f t="shared" si="19"/>
        <v>805.84040000000005</v>
      </c>
      <c r="N175" s="1">
        <v>0.27</v>
      </c>
    </row>
    <row r="176" spans="1:14" s="57" customFormat="1" ht="27.75" customHeight="1" outlineLevel="1">
      <c r="A176" s="16"/>
      <c r="B176" s="133" t="s">
        <v>255</v>
      </c>
      <c r="C176" s="53">
        <v>91940</v>
      </c>
      <c r="D176" s="53" t="s">
        <v>11</v>
      </c>
      <c r="E176" s="48" t="s">
        <v>183</v>
      </c>
      <c r="F176" s="63" t="s">
        <v>1</v>
      </c>
      <c r="G176" s="45">
        <v>30</v>
      </c>
      <c r="H176" s="45">
        <v>10.71</v>
      </c>
      <c r="I176" s="46">
        <f t="shared" si="17"/>
        <v>13.601700000000001</v>
      </c>
      <c r="J176" s="122">
        <f t="shared" si="19"/>
        <v>408.05100000000004</v>
      </c>
      <c r="N176" s="1">
        <v>0.27</v>
      </c>
    </row>
    <row r="177" spans="1:14" s="57" customFormat="1" ht="20.100000000000001" customHeight="1" outlineLevel="1">
      <c r="A177" s="16"/>
      <c r="B177" s="133" t="s">
        <v>256</v>
      </c>
      <c r="C177" s="53">
        <v>91944</v>
      </c>
      <c r="D177" s="53" t="s">
        <v>11</v>
      </c>
      <c r="E177" s="48" t="s">
        <v>96</v>
      </c>
      <c r="F177" s="63" t="s">
        <v>1</v>
      </c>
      <c r="G177" s="45">
        <v>2</v>
      </c>
      <c r="H177" s="45">
        <v>9.7100000000000009</v>
      </c>
      <c r="I177" s="46">
        <f t="shared" si="17"/>
        <v>12.331700000000001</v>
      </c>
      <c r="J177" s="122">
        <f t="shared" si="19"/>
        <v>24.663400000000003</v>
      </c>
      <c r="N177" s="1">
        <v>0.27</v>
      </c>
    </row>
    <row r="178" spans="1:14" ht="20.100000000000001" customHeight="1" outlineLevel="1">
      <c r="A178" s="16"/>
      <c r="B178" s="126"/>
      <c r="C178" s="56"/>
      <c r="D178" s="56"/>
      <c r="E178" s="59" t="s">
        <v>97</v>
      </c>
      <c r="F178" s="69"/>
      <c r="G178" s="45">
        <v>0</v>
      </c>
      <c r="H178" s="45"/>
      <c r="I178" s="46">
        <f t="shared" si="17"/>
        <v>0</v>
      </c>
      <c r="J178" s="122">
        <f t="shared" si="19"/>
        <v>0</v>
      </c>
      <c r="N178" s="1">
        <v>0.27</v>
      </c>
    </row>
    <row r="179" spans="1:14" ht="38.25" outlineLevel="1">
      <c r="A179" s="16"/>
      <c r="B179" s="126"/>
      <c r="C179" s="56"/>
      <c r="D179" s="56"/>
      <c r="E179" s="48" t="s">
        <v>98</v>
      </c>
      <c r="F179" s="42"/>
      <c r="G179" s="45">
        <v>0</v>
      </c>
      <c r="H179" s="45"/>
      <c r="I179" s="46">
        <f t="shared" si="17"/>
        <v>0</v>
      </c>
      <c r="J179" s="122">
        <f t="shared" si="19"/>
        <v>0</v>
      </c>
      <c r="N179" s="1">
        <v>0.27</v>
      </c>
    </row>
    <row r="180" spans="1:14" s="57" customFormat="1" ht="20.100000000000001" customHeight="1" outlineLevel="1">
      <c r="A180" s="16"/>
      <c r="B180" s="133" t="s">
        <v>257</v>
      </c>
      <c r="C180" s="63">
        <v>91926</v>
      </c>
      <c r="D180" s="63" t="s">
        <v>11</v>
      </c>
      <c r="E180" s="62" t="s">
        <v>185</v>
      </c>
      <c r="F180" s="63" t="s">
        <v>16</v>
      </c>
      <c r="G180" s="45">
        <v>116.6</v>
      </c>
      <c r="H180" s="45">
        <v>2.2000000000000002</v>
      </c>
      <c r="I180" s="46">
        <f t="shared" si="17"/>
        <v>2.7940000000000005</v>
      </c>
      <c r="J180" s="122">
        <f t="shared" si="19"/>
        <v>325.78040000000004</v>
      </c>
      <c r="N180" s="1">
        <v>0.27</v>
      </c>
    </row>
    <row r="181" spans="1:14" s="57" customFormat="1" ht="20.100000000000001" customHeight="1" outlineLevel="1">
      <c r="A181" s="16"/>
      <c r="B181" s="133" t="s">
        <v>258</v>
      </c>
      <c r="C181" s="63">
        <v>91928</v>
      </c>
      <c r="D181" s="63" t="s">
        <v>11</v>
      </c>
      <c r="E181" s="62" t="s">
        <v>184</v>
      </c>
      <c r="F181" s="63" t="s">
        <v>16</v>
      </c>
      <c r="G181" s="45">
        <v>397.1</v>
      </c>
      <c r="H181" s="45">
        <v>3.45</v>
      </c>
      <c r="I181" s="46">
        <f t="shared" si="17"/>
        <v>4.3815</v>
      </c>
      <c r="J181" s="122">
        <f t="shared" si="19"/>
        <v>1739.89365</v>
      </c>
      <c r="N181" s="1">
        <v>0.27</v>
      </c>
    </row>
    <row r="182" spans="1:14" s="57" customFormat="1" ht="20.100000000000001" customHeight="1" outlineLevel="1">
      <c r="A182" s="16"/>
      <c r="B182" s="133" t="s">
        <v>259</v>
      </c>
      <c r="C182" s="63">
        <v>92981</v>
      </c>
      <c r="D182" s="63" t="s">
        <v>11</v>
      </c>
      <c r="E182" s="48" t="s">
        <v>186</v>
      </c>
      <c r="F182" s="63" t="s">
        <v>16</v>
      </c>
      <c r="G182" s="45">
        <v>45</v>
      </c>
      <c r="H182" s="45">
        <v>6.94</v>
      </c>
      <c r="I182" s="46">
        <f t="shared" si="17"/>
        <v>8.8138000000000005</v>
      </c>
      <c r="J182" s="122">
        <f t="shared" si="19"/>
        <v>396.62100000000004</v>
      </c>
      <c r="N182" s="1">
        <v>0.27</v>
      </c>
    </row>
    <row r="183" spans="1:14" ht="20.100000000000001" customHeight="1" outlineLevel="1">
      <c r="A183" s="16"/>
      <c r="B183" s="126"/>
      <c r="C183" s="56"/>
      <c r="D183" s="56"/>
      <c r="E183" s="59" t="s">
        <v>99</v>
      </c>
      <c r="F183" s="69"/>
      <c r="G183" s="45">
        <v>0</v>
      </c>
      <c r="H183" s="45"/>
      <c r="I183" s="46">
        <f t="shared" ref="I183:I187" si="20">((H183*N183)+H183)</f>
        <v>0</v>
      </c>
      <c r="J183" s="122">
        <f t="shared" si="19"/>
        <v>0</v>
      </c>
      <c r="N183" s="1">
        <v>0.27</v>
      </c>
    </row>
    <row r="184" spans="1:14" s="57" customFormat="1" ht="20.100000000000001" customHeight="1" outlineLevel="1">
      <c r="A184" s="16"/>
      <c r="B184" s="125" t="s">
        <v>260</v>
      </c>
      <c r="C184" s="63">
        <v>38101</v>
      </c>
      <c r="D184" s="63" t="s">
        <v>11</v>
      </c>
      <c r="E184" s="48" t="s">
        <v>100</v>
      </c>
      <c r="F184" s="63" t="s">
        <v>1</v>
      </c>
      <c r="G184" s="45">
        <v>24</v>
      </c>
      <c r="H184" s="45">
        <v>6.55</v>
      </c>
      <c r="I184" s="46">
        <f t="shared" si="20"/>
        <v>8.3185000000000002</v>
      </c>
      <c r="J184" s="122">
        <f t="shared" si="19"/>
        <v>199.64400000000001</v>
      </c>
      <c r="N184" s="1">
        <v>0.27</v>
      </c>
    </row>
    <row r="185" spans="1:14" s="57" customFormat="1" ht="20.100000000000001" customHeight="1" outlineLevel="1">
      <c r="A185" s="16"/>
      <c r="B185" s="125" t="s">
        <v>261</v>
      </c>
      <c r="C185" s="63">
        <v>38112</v>
      </c>
      <c r="D185" s="63" t="s">
        <v>11</v>
      </c>
      <c r="E185" s="62" t="s">
        <v>101</v>
      </c>
      <c r="F185" s="63" t="s">
        <v>1</v>
      </c>
      <c r="G185" s="45">
        <v>4</v>
      </c>
      <c r="H185" s="45">
        <v>5.76</v>
      </c>
      <c r="I185" s="46">
        <f t="shared" si="20"/>
        <v>7.3151999999999999</v>
      </c>
      <c r="J185" s="122">
        <f t="shared" si="19"/>
        <v>29.2608</v>
      </c>
      <c r="N185" s="1">
        <v>0.27</v>
      </c>
    </row>
    <row r="186" spans="1:14" s="57" customFormat="1" ht="20.100000000000001" customHeight="1" outlineLevel="1">
      <c r="A186" s="16"/>
      <c r="B186" s="125" t="s">
        <v>262</v>
      </c>
      <c r="C186" s="63">
        <v>91959</v>
      </c>
      <c r="D186" s="63" t="s">
        <v>11</v>
      </c>
      <c r="E186" s="62" t="s">
        <v>102</v>
      </c>
      <c r="F186" s="63" t="s">
        <v>1</v>
      </c>
      <c r="G186" s="45">
        <v>2</v>
      </c>
      <c r="H186" s="45">
        <v>31.35</v>
      </c>
      <c r="I186" s="46">
        <f t="shared" si="20"/>
        <v>39.814500000000002</v>
      </c>
      <c r="J186" s="122">
        <f t="shared" si="19"/>
        <v>79.629000000000005</v>
      </c>
      <c r="N186" s="1">
        <v>0.27</v>
      </c>
    </row>
    <row r="187" spans="1:14" s="57" customFormat="1" ht="30" customHeight="1" outlineLevel="1">
      <c r="A187" s="16"/>
      <c r="B187" s="125" t="s">
        <v>263</v>
      </c>
      <c r="C187" s="63">
        <v>97586</v>
      </c>
      <c r="D187" s="53" t="s">
        <v>11</v>
      </c>
      <c r="E187" s="90" t="s">
        <v>187</v>
      </c>
      <c r="F187" s="63" t="s">
        <v>1</v>
      </c>
      <c r="G187" s="45">
        <v>19</v>
      </c>
      <c r="H187" s="45">
        <v>72.16</v>
      </c>
      <c r="I187" s="46">
        <f t="shared" si="20"/>
        <v>91.643199999999993</v>
      </c>
      <c r="J187" s="122">
        <f t="shared" ref="J187" si="21">(G187*I187)</f>
        <v>1741.2207999999998</v>
      </c>
      <c r="N187" s="1">
        <v>0.27</v>
      </c>
    </row>
    <row r="188" spans="1:14" s="57" customFormat="1" ht="20.100000000000001" customHeight="1" outlineLevel="1">
      <c r="A188" s="16"/>
      <c r="B188" s="123"/>
      <c r="C188" s="49"/>
      <c r="D188" s="49"/>
      <c r="E188" s="49"/>
      <c r="F188" s="49"/>
      <c r="G188" s="50"/>
      <c r="H188" s="51" t="s">
        <v>17</v>
      </c>
      <c r="I188" s="52"/>
      <c r="J188" s="124">
        <f>SUM(J166:J187)</f>
        <v>7020.3098099999997</v>
      </c>
      <c r="N188" s="1">
        <v>0.27</v>
      </c>
    </row>
    <row r="189" spans="1:14" s="57" customFormat="1" ht="20.100000000000001" customHeight="1">
      <c r="A189" s="16"/>
      <c r="B189" s="118"/>
      <c r="C189" s="16"/>
      <c r="D189" s="16"/>
      <c r="E189" s="35"/>
      <c r="F189" s="16"/>
      <c r="G189" s="36"/>
      <c r="H189" s="37"/>
      <c r="I189" s="29"/>
      <c r="J189" s="111"/>
      <c r="N189" s="1">
        <v>0.27</v>
      </c>
    </row>
    <row r="190" spans="1:14" ht="20.100000000000001" customHeight="1">
      <c r="A190" s="16"/>
      <c r="B190" s="119">
        <v>18</v>
      </c>
      <c r="C190" s="38"/>
      <c r="D190" s="38"/>
      <c r="E190" s="39" t="s">
        <v>103</v>
      </c>
      <c r="F190" s="39"/>
      <c r="G190" s="41"/>
      <c r="H190" s="41"/>
      <c r="I190" s="41"/>
      <c r="J190" s="120">
        <f>J195</f>
        <v>2863.0626000000002</v>
      </c>
      <c r="N190" s="1">
        <v>0.27</v>
      </c>
    </row>
    <row r="191" spans="1:14" ht="30" customHeight="1" outlineLevel="1">
      <c r="A191" s="16"/>
      <c r="B191" s="125" t="s">
        <v>93</v>
      </c>
      <c r="C191" s="77" t="s">
        <v>131</v>
      </c>
      <c r="D191" s="77" t="s">
        <v>11</v>
      </c>
      <c r="E191" s="48" t="s">
        <v>130</v>
      </c>
      <c r="F191" s="42" t="s">
        <v>16</v>
      </c>
      <c r="G191" s="45">
        <v>4</v>
      </c>
      <c r="H191" s="45">
        <v>99.73</v>
      </c>
      <c r="I191" s="46">
        <f t="shared" ref="I191:I194" si="22">((H191*N191)+H191)</f>
        <v>126.65710000000001</v>
      </c>
      <c r="J191" s="122">
        <f t="shared" ref="J191:J194" si="23">(G191*I191)</f>
        <v>506.62840000000006</v>
      </c>
      <c r="N191" s="1">
        <v>0.27</v>
      </c>
    </row>
    <row r="192" spans="1:14" ht="39" customHeight="1" outlineLevel="1">
      <c r="A192" s="16"/>
      <c r="B192" s="125" t="s">
        <v>264</v>
      </c>
      <c r="C192" s="42">
        <v>86935</v>
      </c>
      <c r="D192" s="42" t="s">
        <v>11</v>
      </c>
      <c r="E192" s="48" t="s">
        <v>124</v>
      </c>
      <c r="F192" s="42" t="s">
        <v>125</v>
      </c>
      <c r="G192" s="45">
        <v>2</v>
      </c>
      <c r="H192" s="45">
        <v>541.49</v>
      </c>
      <c r="I192" s="46">
        <f t="shared" si="22"/>
        <v>687.69230000000005</v>
      </c>
      <c r="J192" s="122">
        <f t="shared" si="23"/>
        <v>1375.3846000000001</v>
      </c>
      <c r="N192" s="1">
        <v>0.27</v>
      </c>
    </row>
    <row r="193" spans="1:14" ht="27.75" customHeight="1" outlineLevel="1">
      <c r="A193" s="16"/>
      <c r="B193" s="125" t="s">
        <v>265</v>
      </c>
      <c r="C193" s="42">
        <v>86889</v>
      </c>
      <c r="D193" s="42" t="s">
        <v>11</v>
      </c>
      <c r="E193" s="48" t="s">
        <v>126</v>
      </c>
      <c r="F193" s="42" t="s">
        <v>125</v>
      </c>
      <c r="G193" s="45">
        <v>2</v>
      </c>
      <c r="H193" s="45">
        <v>299.31</v>
      </c>
      <c r="I193" s="46">
        <f t="shared" si="22"/>
        <v>380.12369999999999</v>
      </c>
      <c r="J193" s="122">
        <f t="shared" si="23"/>
        <v>760.24739999999997</v>
      </c>
      <c r="N193" s="1">
        <v>0.27</v>
      </c>
    </row>
    <row r="194" spans="1:14" s="61" customFormat="1" ht="27.75" customHeight="1" outlineLevel="1">
      <c r="A194" s="16"/>
      <c r="B194" s="125" t="s">
        <v>266</v>
      </c>
      <c r="C194" s="42">
        <v>86909</v>
      </c>
      <c r="D194" s="42" t="s">
        <v>11</v>
      </c>
      <c r="E194" s="81" t="s">
        <v>127</v>
      </c>
      <c r="F194" s="77" t="s">
        <v>125</v>
      </c>
      <c r="G194" s="45">
        <v>2</v>
      </c>
      <c r="H194" s="45">
        <v>86.93</v>
      </c>
      <c r="I194" s="46">
        <f t="shared" si="22"/>
        <v>110.40110000000001</v>
      </c>
      <c r="J194" s="122">
        <f t="shared" si="23"/>
        <v>220.80220000000003</v>
      </c>
      <c r="N194" s="1">
        <v>0.27</v>
      </c>
    </row>
    <row r="195" spans="1:14" ht="20.100000000000001" customHeight="1" outlineLevel="1">
      <c r="A195" s="16"/>
      <c r="B195" s="123"/>
      <c r="C195" s="49"/>
      <c r="D195" s="49"/>
      <c r="E195" s="49"/>
      <c r="F195" s="49"/>
      <c r="G195" s="50"/>
      <c r="H195" s="51" t="s">
        <v>17</v>
      </c>
      <c r="I195" s="52"/>
      <c r="J195" s="124">
        <f>SUM(J191:J194)</f>
        <v>2863.0626000000002</v>
      </c>
      <c r="N195" s="1">
        <v>0.27</v>
      </c>
    </row>
    <row r="196" spans="1:14" ht="20.100000000000001" customHeight="1">
      <c r="A196" s="16"/>
      <c r="B196" s="118"/>
      <c r="C196" s="16"/>
      <c r="D196" s="16"/>
      <c r="E196" s="35"/>
      <c r="F196" s="16"/>
      <c r="G196" s="36"/>
      <c r="H196" s="37"/>
      <c r="I196" s="29"/>
      <c r="J196" s="111"/>
      <c r="N196" s="1">
        <v>0.27</v>
      </c>
    </row>
    <row r="197" spans="1:14" ht="20.100000000000001" customHeight="1">
      <c r="A197" s="16"/>
      <c r="B197" s="119">
        <v>19</v>
      </c>
      <c r="C197" s="38"/>
      <c r="D197" s="38"/>
      <c r="E197" s="39" t="s">
        <v>104</v>
      </c>
      <c r="F197" s="39"/>
      <c r="G197" s="41"/>
      <c r="H197" s="41"/>
      <c r="I197" s="41"/>
      <c r="J197" s="120">
        <f>J199</f>
        <v>549.40580999999997</v>
      </c>
      <c r="N197" s="1">
        <v>0.27</v>
      </c>
    </row>
    <row r="198" spans="1:14" ht="20.100000000000001" customHeight="1" outlineLevel="1">
      <c r="A198" s="16"/>
      <c r="B198" s="125" t="s">
        <v>267</v>
      </c>
      <c r="C198" s="53">
        <v>9537</v>
      </c>
      <c r="D198" s="53" t="s">
        <v>11</v>
      </c>
      <c r="E198" s="82" t="s">
        <v>105</v>
      </c>
      <c r="F198" s="53" t="s">
        <v>22</v>
      </c>
      <c r="G198" s="45">
        <v>203.1</v>
      </c>
      <c r="H198" s="45">
        <v>2.13</v>
      </c>
      <c r="I198" s="46">
        <f t="shared" ref="I198" si="24">((H198*N198)+H198)</f>
        <v>2.7050999999999998</v>
      </c>
      <c r="J198" s="122">
        <f t="shared" ref="J198" si="25">(G198*I198)</f>
        <v>549.40580999999997</v>
      </c>
      <c r="N198" s="1">
        <v>0.27</v>
      </c>
    </row>
    <row r="199" spans="1:14" ht="20.100000000000001" customHeight="1" outlineLevel="1">
      <c r="A199" s="16"/>
      <c r="B199" s="123"/>
      <c r="C199" s="49"/>
      <c r="D199" s="49"/>
      <c r="E199" s="49"/>
      <c r="F199" s="49"/>
      <c r="G199" s="50"/>
      <c r="H199" s="51" t="s">
        <v>17</v>
      </c>
      <c r="I199" s="52"/>
      <c r="J199" s="124">
        <f>SUM(J198)</f>
        <v>549.40580999999997</v>
      </c>
      <c r="N199" s="1">
        <v>0.27</v>
      </c>
    </row>
    <row r="200" spans="1:14" ht="20.100000000000001" customHeight="1">
      <c r="A200" s="16"/>
      <c r="B200" s="118"/>
      <c r="C200" s="16"/>
      <c r="D200" s="16"/>
      <c r="E200" s="35"/>
      <c r="F200" s="16"/>
      <c r="G200" s="36"/>
      <c r="H200" s="37"/>
      <c r="I200" s="29"/>
      <c r="J200" s="111"/>
      <c r="N200" s="1">
        <v>0.27</v>
      </c>
    </row>
    <row r="201" spans="1:14" ht="20.100000000000001" customHeight="1">
      <c r="A201" s="16"/>
      <c r="B201" s="134" t="s">
        <v>106</v>
      </c>
      <c r="C201" s="83"/>
      <c r="D201" s="83"/>
      <c r="E201" s="83"/>
      <c r="F201" s="83"/>
      <c r="G201" s="83"/>
      <c r="H201" s="84" t="s">
        <v>106</v>
      </c>
      <c r="I201" s="85"/>
      <c r="J201" s="135">
        <f>SUM(J195+J199+J188+J163+J142+J134+J118+J111+J104+J96+J92+J83+J72+J66+J47+J155+J34+J18+J28)</f>
        <v>177376.51342</v>
      </c>
      <c r="N201" s="1">
        <v>0.27</v>
      </c>
    </row>
    <row r="202" spans="1:14" ht="20.100000000000001" customHeight="1" collapsed="1">
      <c r="B202" s="113"/>
      <c r="C202" s="86"/>
      <c r="D202" s="86"/>
      <c r="E202" s="35"/>
      <c r="F202" s="16"/>
      <c r="G202" s="36"/>
      <c r="H202" s="37"/>
      <c r="I202" s="29"/>
      <c r="J202" s="111"/>
      <c r="N202" s="1">
        <v>0.27</v>
      </c>
    </row>
    <row r="203" spans="1:14">
      <c r="B203" s="113"/>
      <c r="C203" s="86"/>
      <c r="D203" s="86"/>
      <c r="E203" s="136"/>
      <c r="F203" s="16"/>
      <c r="G203" s="36"/>
      <c r="H203" s="37"/>
      <c r="I203" s="29"/>
      <c r="J203" s="111"/>
    </row>
    <row r="204" spans="1:14">
      <c r="B204" s="113"/>
      <c r="C204" s="86"/>
      <c r="D204" s="86"/>
      <c r="E204" s="136"/>
      <c r="F204" s="16"/>
      <c r="G204" s="36"/>
      <c r="H204" s="37"/>
      <c r="I204" s="29"/>
      <c r="J204" s="111"/>
    </row>
    <row r="205" spans="1:14">
      <c r="B205" s="113"/>
      <c r="C205" s="86"/>
      <c r="D205" s="86"/>
      <c r="E205" s="35"/>
      <c r="F205" s="16"/>
      <c r="G205" s="36"/>
      <c r="H205" s="37"/>
      <c r="I205" s="29"/>
      <c r="J205" s="111"/>
    </row>
    <row r="206" spans="1:14">
      <c r="B206" s="113"/>
      <c r="C206" s="86"/>
      <c r="D206" s="86"/>
      <c r="E206" s="35"/>
      <c r="F206" s="16"/>
      <c r="G206" s="36"/>
      <c r="H206" s="37"/>
      <c r="I206" s="29"/>
      <c r="J206" s="111"/>
    </row>
    <row r="207" spans="1:14">
      <c r="B207" s="113"/>
      <c r="C207" s="86"/>
      <c r="D207" s="86"/>
      <c r="E207" s="35"/>
      <c r="F207" s="16"/>
      <c r="G207" s="36"/>
      <c r="H207" s="37"/>
      <c r="I207" s="29"/>
      <c r="J207" s="111"/>
    </row>
    <row r="208" spans="1:14">
      <c r="B208" s="113"/>
      <c r="C208" s="86"/>
      <c r="D208" s="86"/>
      <c r="E208" s="35"/>
      <c r="F208" s="16"/>
      <c r="G208" s="36"/>
      <c r="H208" s="37"/>
      <c r="I208" s="29"/>
      <c r="J208" s="111"/>
    </row>
    <row r="209" spans="2:10">
      <c r="B209" s="113"/>
      <c r="C209" s="86"/>
      <c r="D209" s="86"/>
      <c r="E209" s="35"/>
      <c r="F209" s="16"/>
      <c r="G209" s="36"/>
      <c r="H209" s="37"/>
      <c r="I209" s="29"/>
      <c r="J209" s="111"/>
    </row>
    <row r="210" spans="2:10">
      <c r="B210" s="113"/>
      <c r="C210" s="86"/>
      <c r="D210" s="86"/>
      <c r="E210" s="35"/>
      <c r="F210" s="16"/>
      <c r="G210" s="36"/>
      <c r="H210" s="37"/>
      <c r="I210" s="29"/>
      <c r="J210" s="111"/>
    </row>
    <row r="211" spans="2:10">
      <c r="B211" s="113"/>
      <c r="C211" s="86"/>
      <c r="D211" s="86"/>
      <c r="E211" s="35"/>
      <c r="F211" s="16"/>
      <c r="G211" s="36"/>
      <c r="H211" s="37"/>
      <c r="I211" s="29"/>
      <c r="J211" s="111"/>
    </row>
    <row r="212" spans="2:10">
      <c r="B212" s="113"/>
      <c r="C212" s="86"/>
      <c r="D212" s="86"/>
      <c r="E212" s="35"/>
      <c r="F212" s="16"/>
      <c r="G212" s="36"/>
      <c r="H212" s="37"/>
      <c r="I212" s="29"/>
      <c r="J212" s="111"/>
    </row>
    <row r="213" spans="2:10">
      <c r="B213" s="113"/>
      <c r="C213" s="86"/>
      <c r="D213" s="86"/>
      <c r="E213" s="35"/>
      <c r="F213" s="16"/>
      <c r="G213" s="36"/>
      <c r="H213" s="37"/>
      <c r="I213" s="29"/>
      <c r="J213" s="111"/>
    </row>
    <row r="214" spans="2:10" ht="13.5" thickBot="1">
      <c r="B214" s="137"/>
      <c r="C214" s="138"/>
      <c r="D214" s="138"/>
      <c r="E214" s="139"/>
      <c r="F214" s="140"/>
      <c r="G214" s="141"/>
      <c r="H214" s="142"/>
      <c r="I214" s="143"/>
      <c r="J214" s="144"/>
    </row>
  </sheetData>
  <autoFilter ref="B12:J201"/>
  <mergeCells count="2">
    <mergeCell ref="B1:J3"/>
    <mergeCell ref="F7:J7"/>
  </mergeCells>
  <conditionalFormatting sqref="G12:I12 G197:I197 G190:I190 H75">
    <cfRule type="cellIs" dxfId="23" priority="253" stopIfTrue="1" operator="equal">
      <formula>0</formula>
    </cfRule>
  </conditionalFormatting>
  <conditionalFormatting sqref="I188">
    <cfRule type="cellIs" dxfId="22" priority="237" stopIfTrue="1" operator="equal">
      <formula>0</formula>
    </cfRule>
  </conditionalFormatting>
  <conditionalFormatting sqref="I195">
    <cfRule type="cellIs" dxfId="21" priority="232" stopIfTrue="1" operator="equal">
      <formula>0</formula>
    </cfRule>
  </conditionalFormatting>
  <conditionalFormatting sqref="I199">
    <cfRule type="cellIs" dxfId="20" priority="231" stopIfTrue="1" operator="equal">
      <formula>0</formula>
    </cfRule>
  </conditionalFormatting>
  <printOptions horizontalCentered="1"/>
  <pageMargins left="0.27559055118110237" right="0.35433070866141736" top="1.1811023622047245" bottom="0.31496062992125984" header="0.35433070866141736" footer="0.19685039370078741"/>
  <pageSetup paperSize="9" scale="57" fitToHeight="0" orientation="portrait" r:id="rId1"/>
  <headerFooter alignWithMargins="0">
    <oddHeader xml:space="preserve">&amp;CMinistério da Educação
Fundo Nacional de Desenvolvimento da Educação
Coordenação Geral de Infra-Estrutura - CGEST
&amp;"Arial,Negrito"Planilha Orçamentária - Projeto Padrão Tipo 1&amp;"Arial,Normal"
</oddHeader>
    <oddFooter>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workbookViewId="0">
      <selection activeCell="F56" sqref="F56"/>
    </sheetView>
  </sheetViews>
  <sheetFormatPr defaultRowHeight="14.25"/>
  <cols>
    <col min="2" max="2" width="39.625" customWidth="1"/>
    <col min="3" max="3" width="9.875" customWidth="1"/>
    <col min="4" max="4" width="14" customWidth="1"/>
    <col min="5" max="8" width="12.125" customWidth="1"/>
  </cols>
  <sheetData>
    <row r="1" spans="1:8" ht="84" customHeight="1">
      <c r="A1" s="170" t="s">
        <v>281</v>
      </c>
      <c r="B1" s="171"/>
      <c r="C1" s="171"/>
      <c r="D1" s="171"/>
      <c r="E1" s="171"/>
      <c r="F1" s="171"/>
      <c r="G1" s="171"/>
      <c r="H1" s="172"/>
    </row>
    <row r="2" spans="1:8" ht="14.25" customHeight="1">
      <c r="A2" s="206" t="s">
        <v>282</v>
      </c>
      <c r="B2" s="207"/>
      <c r="C2" s="207"/>
      <c r="D2" s="207"/>
      <c r="E2" s="207"/>
      <c r="F2" s="207"/>
      <c r="G2" s="207"/>
      <c r="H2" s="208"/>
    </row>
    <row r="3" spans="1:8" ht="14.25" customHeight="1">
      <c r="A3" s="206" t="s">
        <v>311</v>
      </c>
      <c r="B3" s="207"/>
      <c r="C3" s="207"/>
      <c r="D3" s="207"/>
      <c r="E3" s="207"/>
      <c r="F3" s="207"/>
      <c r="G3" s="207"/>
      <c r="H3" s="208"/>
    </row>
    <row r="4" spans="1:8" ht="14.25" customHeight="1">
      <c r="A4" s="206" t="s">
        <v>283</v>
      </c>
      <c r="B4" s="207"/>
      <c r="C4" s="207"/>
      <c r="D4" s="207"/>
      <c r="E4" s="207"/>
      <c r="F4" s="207"/>
      <c r="G4" s="207"/>
      <c r="H4" s="208"/>
    </row>
    <row r="5" spans="1:8" ht="14.25" customHeight="1">
      <c r="A5" s="206" t="s">
        <v>310</v>
      </c>
      <c r="B5" s="207"/>
      <c r="C5" s="207"/>
      <c r="D5" s="207"/>
      <c r="E5" s="207"/>
      <c r="F5" s="207"/>
      <c r="G5" s="207"/>
      <c r="H5" s="208"/>
    </row>
    <row r="6" spans="1:8" ht="14.25" customHeight="1">
      <c r="A6" s="183" t="s">
        <v>284</v>
      </c>
      <c r="B6" s="184"/>
      <c r="C6" s="184"/>
      <c r="D6" s="184"/>
      <c r="E6" s="184"/>
      <c r="F6" s="184"/>
      <c r="G6" s="184"/>
      <c r="H6" s="185"/>
    </row>
    <row r="7" spans="1:8">
      <c r="A7" s="145"/>
      <c r="B7" s="106"/>
      <c r="C7" s="106"/>
      <c r="D7" s="106"/>
      <c r="E7" s="106"/>
      <c r="F7" s="106"/>
      <c r="G7" s="106"/>
      <c r="H7" s="146"/>
    </row>
    <row r="8" spans="1:8">
      <c r="A8" s="196" t="s">
        <v>3</v>
      </c>
      <c r="B8" s="198" t="s">
        <v>285</v>
      </c>
      <c r="C8" s="200" t="s">
        <v>286</v>
      </c>
      <c r="D8" s="202" t="s">
        <v>10</v>
      </c>
      <c r="E8" s="180" t="s">
        <v>309</v>
      </c>
      <c r="F8" s="181"/>
      <c r="G8" s="181"/>
      <c r="H8" s="182"/>
    </row>
    <row r="9" spans="1:8">
      <c r="A9" s="197"/>
      <c r="B9" s="199"/>
      <c r="C9" s="201"/>
      <c r="D9" s="203"/>
      <c r="E9" s="91" t="s">
        <v>287</v>
      </c>
      <c r="F9" s="91" t="s">
        <v>288</v>
      </c>
      <c r="G9" s="100" t="s">
        <v>289</v>
      </c>
      <c r="H9" s="147">
        <v>120</v>
      </c>
    </row>
    <row r="10" spans="1:8">
      <c r="A10" s="204" t="s">
        <v>290</v>
      </c>
      <c r="B10" s="205"/>
      <c r="C10" s="205"/>
      <c r="D10" s="205"/>
      <c r="E10" s="205"/>
      <c r="F10" s="205"/>
      <c r="G10" s="205"/>
      <c r="H10" s="148"/>
    </row>
    <row r="11" spans="1:8">
      <c r="A11" s="173">
        <v>1</v>
      </c>
      <c r="B11" s="193" t="str">
        <f>'[1]PLANILHA ORÇAMENTÁRIA'!C9</f>
        <v>SERVIÇOS PRELIMINARES</v>
      </c>
      <c r="C11" s="192">
        <f>(D11/D49)*100%</f>
        <v>8.24809827353358E-2</v>
      </c>
      <c r="D11" s="178">
        <v>14625.24</v>
      </c>
      <c r="E11" s="92">
        <v>1</v>
      </c>
      <c r="F11" s="92"/>
      <c r="G11" s="101"/>
      <c r="H11" s="149"/>
    </row>
    <row r="12" spans="1:8">
      <c r="A12" s="173"/>
      <c r="B12" s="193"/>
      <c r="C12" s="194"/>
      <c r="D12" s="179"/>
      <c r="E12" s="93">
        <f>D11*E11</f>
        <v>14625.24</v>
      </c>
      <c r="F12" s="93"/>
      <c r="G12" s="102"/>
      <c r="H12" s="150"/>
    </row>
    <row r="13" spans="1:8">
      <c r="A13" s="173">
        <v>2</v>
      </c>
      <c r="B13" s="193" t="s">
        <v>191</v>
      </c>
      <c r="C13" s="192">
        <f>(D13/D49)*100%</f>
        <v>6.7889335290887455E-3</v>
      </c>
      <c r="D13" s="195">
        <v>1203.79</v>
      </c>
      <c r="E13" s="92">
        <v>1</v>
      </c>
      <c r="F13" s="92"/>
      <c r="G13" s="101"/>
      <c r="H13" s="149"/>
    </row>
    <row r="14" spans="1:8">
      <c r="A14" s="173"/>
      <c r="B14" s="193"/>
      <c r="C14" s="194"/>
      <c r="D14" s="195"/>
      <c r="E14" s="93">
        <f>D13*E13</f>
        <v>1203.79</v>
      </c>
      <c r="F14" s="93"/>
      <c r="G14" s="102"/>
      <c r="H14" s="150"/>
    </row>
    <row r="15" spans="1:8">
      <c r="A15" s="173">
        <v>3</v>
      </c>
      <c r="B15" s="193" t="s">
        <v>295</v>
      </c>
      <c r="C15" s="192">
        <f>(D15/D49)*100%</f>
        <v>1.6805203305659468E-2</v>
      </c>
      <c r="D15" s="195">
        <v>2979.84</v>
      </c>
      <c r="E15" s="92">
        <v>1</v>
      </c>
      <c r="F15" s="92"/>
      <c r="G15" s="101"/>
      <c r="H15" s="149"/>
    </row>
    <row r="16" spans="1:8">
      <c r="A16" s="173"/>
      <c r="B16" s="193"/>
      <c r="C16" s="194"/>
      <c r="D16" s="195"/>
      <c r="E16" s="93">
        <f>D15*E15</f>
        <v>2979.84</v>
      </c>
      <c r="F16" s="93"/>
      <c r="G16" s="102"/>
      <c r="H16" s="150"/>
    </row>
    <row r="17" spans="1:8">
      <c r="A17" s="173">
        <v>4</v>
      </c>
      <c r="B17" s="190" t="s">
        <v>24</v>
      </c>
      <c r="C17" s="192">
        <f>(D17/D49)*100%</f>
        <v>7.1570774768801845E-2</v>
      </c>
      <c r="D17" s="178">
        <v>12690.68</v>
      </c>
      <c r="E17" s="92">
        <v>1</v>
      </c>
      <c r="F17" s="92"/>
      <c r="G17" s="101"/>
      <c r="H17" s="149"/>
    </row>
    <row r="18" spans="1:8">
      <c r="A18" s="173"/>
      <c r="B18" s="191"/>
      <c r="C18" s="192"/>
      <c r="D18" s="179"/>
      <c r="E18" s="93">
        <f>D17*E17</f>
        <v>12690.68</v>
      </c>
      <c r="F18" s="93"/>
      <c r="G18" s="102"/>
      <c r="H18" s="150"/>
    </row>
    <row r="19" spans="1:8">
      <c r="A19" s="173">
        <v>5</v>
      </c>
      <c r="B19" s="190" t="s">
        <v>296</v>
      </c>
      <c r="C19" s="192">
        <f>(D19/D49)*100%</f>
        <v>0.13005968818132049</v>
      </c>
      <c r="D19" s="178">
        <v>23061.73</v>
      </c>
      <c r="E19" s="93"/>
      <c r="F19" s="92">
        <v>1</v>
      </c>
      <c r="G19" s="101"/>
      <c r="H19" s="149"/>
    </row>
    <row r="20" spans="1:8">
      <c r="A20" s="173"/>
      <c r="B20" s="191"/>
      <c r="C20" s="192"/>
      <c r="D20" s="179"/>
      <c r="E20" s="93"/>
      <c r="F20" s="93">
        <f>D19*F19</f>
        <v>23061.73</v>
      </c>
      <c r="G20" s="102"/>
      <c r="H20" s="150"/>
    </row>
    <row r="21" spans="1:8">
      <c r="A21" s="173">
        <v>6</v>
      </c>
      <c r="B21" s="190" t="s">
        <v>297</v>
      </c>
      <c r="C21" s="176">
        <f>(D21/D49)*100%</f>
        <v>4.4200114247680597E-2</v>
      </c>
      <c r="D21" s="178">
        <v>7837.41</v>
      </c>
      <c r="E21" s="93"/>
      <c r="F21" s="92">
        <v>1</v>
      </c>
      <c r="G21" s="101"/>
      <c r="H21" s="149"/>
    </row>
    <row r="22" spans="1:8">
      <c r="A22" s="173"/>
      <c r="B22" s="191"/>
      <c r="C22" s="177"/>
      <c r="D22" s="179"/>
      <c r="E22" s="93"/>
      <c r="F22" s="93">
        <f>D21*F21</f>
        <v>7837.41</v>
      </c>
      <c r="G22" s="102"/>
      <c r="H22" s="150"/>
    </row>
    <row r="23" spans="1:8">
      <c r="A23" s="173">
        <v>7</v>
      </c>
      <c r="B23" s="190" t="s">
        <v>298</v>
      </c>
      <c r="C23" s="192">
        <f>(D23/D49)*100%</f>
        <v>6.180236685235909E-2</v>
      </c>
      <c r="D23" s="178">
        <v>10958.58</v>
      </c>
      <c r="E23" s="92"/>
      <c r="F23" s="92">
        <v>0.5</v>
      </c>
      <c r="G23" s="101">
        <v>0.5</v>
      </c>
      <c r="H23" s="149"/>
    </row>
    <row r="24" spans="1:8">
      <c r="A24" s="173"/>
      <c r="B24" s="191"/>
      <c r="C24" s="192"/>
      <c r="D24" s="179"/>
      <c r="E24" s="93"/>
      <c r="F24" s="93">
        <f>D23*F23</f>
        <v>5479.29</v>
      </c>
      <c r="G24" s="102">
        <f>D23*G23</f>
        <v>5479.29</v>
      </c>
      <c r="H24" s="150"/>
    </row>
    <row r="25" spans="1:8">
      <c r="A25" s="173">
        <v>8</v>
      </c>
      <c r="B25" s="190" t="s">
        <v>299</v>
      </c>
      <c r="C25" s="192">
        <f>(D25/D49)*100%</f>
        <v>0.23845861843321864</v>
      </c>
      <c r="D25" s="178">
        <v>42282.65</v>
      </c>
      <c r="E25" s="92"/>
      <c r="F25" s="92">
        <v>0.6</v>
      </c>
      <c r="G25" s="101">
        <v>0.4</v>
      </c>
      <c r="H25" s="149"/>
    </row>
    <row r="26" spans="1:8">
      <c r="A26" s="173"/>
      <c r="B26" s="191"/>
      <c r="C26" s="192"/>
      <c r="D26" s="179"/>
      <c r="E26" s="93"/>
      <c r="F26" s="93">
        <f>D25*F25</f>
        <v>25369.59</v>
      </c>
      <c r="G26" s="102">
        <f>D25*G25</f>
        <v>16913.060000000001</v>
      </c>
      <c r="H26" s="150"/>
    </row>
    <row r="27" spans="1:8">
      <c r="A27" s="173">
        <v>9</v>
      </c>
      <c r="B27" s="190" t="s">
        <v>300</v>
      </c>
      <c r="C27" s="176">
        <f>(D27/D49)*100%</f>
        <v>2.7000644215251019E-2</v>
      </c>
      <c r="D27" s="178">
        <v>4787.66</v>
      </c>
      <c r="E27" s="92"/>
      <c r="F27" s="92">
        <v>0.5</v>
      </c>
      <c r="G27" s="101">
        <v>0.5</v>
      </c>
      <c r="H27" s="149"/>
    </row>
    <row r="28" spans="1:8">
      <c r="A28" s="173"/>
      <c r="B28" s="191"/>
      <c r="C28" s="177"/>
      <c r="D28" s="179"/>
      <c r="E28" s="93"/>
      <c r="F28" s="93">
        <f>D27*F27</f>
        <v>2393.83</v>
      </c>
      <c r="G28" s="102">
        <f>D27*G27</f>
        <v>2393.83</v>
      </c>
      <c r="H28" s="150"/>
    </row>
    <row r="29" spans="1:8">
      <c r="A29" s="173">
        <v>10</v>
      </c>
      <c r="B29" s="174" t="s">
        <v>301</v>
      </c>
      <c r="C29" s="176">
        <f>(D29/D49)*100%</f>
        <v>0.10776091859692027</v>
      </c>
      <c r="D29" s="178">
        <v>19107.79</v>
      </c>
      <c r="E29" s="93"/>
      <c r="F29" s="92">
        <v>0.6</v>
      </c>
      <c r="G29" s="101">
        <v>0.4</v>
      </c>
      <c r="H29" s="149"/>
    </row>
    <row r="30" spans="1:8">
      <c r="A30" s="173"/>
      <c r="B30" s="175"/>
      <c r="C30" s="177"/>
      <c r="D30" s="179"/>
      <c r="E30" s="93"/>
      <c r="F30" s="93">
        <f>D29*F29</f>
        <v>11464.674000000001</v>
      </c>
      <c r="G30" s="102">
        <f>D29*G29</f>
        <v>7643.1160000000009</v>
      </c>
      <c r="H30" s="150"/>
    </row>
    <row r="31" spans="1:8">
      <c r="A31" s="173">
        <v>11</v>
      </c>
      <c r="B31" s="174" t="s">
        <v>302</v>
      </c>
      <c r="C31" s="176">
        <f>(D31/D49)*100%</f>
        <v>3.942740582927106E-2</v>
      </c>
      <c r="D31" s="178">
        <v>6991.13</v>
      </c>
      <c r="E31" s="93"/>
      <c r="F31" s="92">
        <v>0.6</v>
      </c>
      <c r="G31" s="101">
        <v>0.4</v>
      </c>
      <c r="H31" s="149"/>
    </row>
    <row r="32" spans="1:8">
      <c r="A32" s="173"/>
      <c r="B32" s="175"/>
      <c r="C32" s="177"/>
      <c r="D32" s="179"/>
      <c r="E32" s="93"/>
      <c r="F32" s="93">
        <f>D31*F31</f>
        <v>4194.6779999999999</v>
      </c>
      <c r="G32" s="102">
        <f>D31*G31</f>
        <v>2796.4520000000002</v>
      </c>
      <c r="H32" s="150"/>
    </row>
    <row r="33" spans="1:8">
      <c r="A33" s="173">
        <v>12</v>
      </c>
      <c r="B33" s="174" t="s">
        <v>303</v>
      </c>
      <c r="C33" s="176">
        <f>(D33/D49)*100%</f>
        <v>6.4565448530427311E-2</v>
      </c>
      <c r="D33" s="178">
        <v>11448.52</v>
      </c>
      <c r="E33" s="93"/>
      <c r="F33" s="92">
        <v>0.5</v>
      </c>
      <c r="G33" s="101">
        <v>0.5</v>
      </c>
      <c r="H33" s="149"/>
    </row>
    <row r="34" spans="1:8">
      <c r="A34" s="173"/>
      <c r="B34" s="175"/>
      <c r="C34" s="177"/>
      <c r="D34" s="179"/>
      <c r="E34" s="93"/>
      <c r="F34" s="93">
        <f>D33*F33</f>
        <v>5724.26</v>
      </c>
      <c r="G34" s="102">
        <f>D33*G33</f>
        <v>5724.26</v>
      </c>
      <c r="H34" s="150"/>
    </row>
    <row r="35" spans="1:8">
      <c r="A35" s="173">
        <v>13</v>
      </c>
      <c r="B35" s="174" t="s">
        <v>304</v>
      </c>
      <c r="C35" s="176">
        <f>(D35/D49)*100%</f>
        <v>7.3932201801174633E-3</v>
      </c>
      <c r="D35" s="178">
        <v>1310.94</v>
      </c>
      <c r="E35" s="93"/>
      <c r="F35" s="92">
        <v>0.5</v>
      </c>
      <c r="G35" s="101">
        <v>0.5</v>
      </c>
      <c r="H35" s="149"/>
    </row>
    <row r="36" spans="1:8">
      <c r="A36" s="173"/>
      <c r="B36" s="175"/>
      <c r="C36" s="177"/>
      <c r="D36" s="179"/>
      <c r="E36" s="93"/>
      <c r="F36" s="93">
        <f>D35*F35</f>
        <v>655.47</v>
      </c>
      <c r="G36" s="102">
        <f>D35*G35</f>
        <v>655.47</v>
      </c>
      <c r="H36" s="150"/>
    </row>
    <row r="37" spans="1:8">
      <c r="A37" s="173">
        <v>14</v>
      </c>
      <c r="B37" s="174" t="s">
        <v>305</v>
      </c>
      <c r="C37" s="176">
        <f>(D37/D49)*100%</f>
        <v>1.4249885698742885E-2</v>
      </c>
      <c r="D37" s="178">
        <v>2526.7399999999998</v>
      </c>
      <c r="E37" s="93"/>
      <c r="F37" s="92">
        <v>0.5</v>
      </c>
      <c r="G37" s="101">
        <v>0.5</v>
      </c>
      <c r="H37" s="149"/>
    </row>
    <row r="38" spans="1:8">
      <c r="A38" s="173"/>
      <c r="B38" s="175"/>
      <c r="C38" s="177"/>
      <c r="D38" s="179"/>
      <c r="E38" s="93"/>
      <c r="F38" s="93">
        <f>D37*F37</f>
        <v>1263.3699999999999</v>
      </c>
      <c r="G38" s="102">
        <f>D37*G37</f>
        <v>1263.3699999999999</v>
      </c>
      <c r="H38" s="150"/>
    </row>
    <row r="39" spans="1:8">
      <c r="A39" s="173">
        <v>15</v>
      </c>
      <c r="B39" s="174" t="s">
        <v>306</v>
      </c>
      <c r="C39" s="176">
        <f>(D39/D49)*100%</f>
        <v>1.3922786998232706E-2</v>
      </c>
      <c r="D39" s="178">
        <v>2468.7399999999998</v>
      </c>
      <c r="E39" s="93"/>
      <c r="F39" s="92"/>
      <c r="G39" s="101">
        <v>0.5</v>
      </c>
      <c r="H39" s="149">
        <v>0.5</v>
      </c>
    </row>
    <row r="40" spans="1:8">
      <c r="A40" s="173"/>
      <c r="B40" s="175"/>
      <c r="C40" s="177"/>
      <c r="D40" s="179"/>
      <c r="E40" s="93"/>
      <c r="F40" s="93"/>
      <c r="G40" s="102">
        <f>D39*G39</f>
        <v>1234.3699999999999</v>
      </c>
      <c r="H40" s="150">
        <f>D39*H39</f>
        <v>1234.3699999999999</v>
      </c>
    </row>
    <row r="41" spans="1:8">
      <c r="A41" s="173">
        <v>16</v>
      </c>
      <c r="B41" s="174" t="s">
        <v>307</v>
      </c>
      <c r="C41" s="176">
        <f>(D41/D49)*100%</f>
        <v>1.501445071302159E-2</v>
      </c>
      <c r="D41" s="178">
        <v>2662.31</v>
      </c>
      <c r="E41" s="93"/>
      <c r="F41" s="92"/>
      <c r="G41" s="101">
        <v>0.4</v>
      </c>
      <c r="H41" s="149">
        <v>0.6</v>
      </c>
    </row>
    <row r="42" spans="1:8">
      <c r="A42" s="173"/>
      <c r="B42" s="175"/>
      <c r="C42" s="177"/>
      <c r="D42" s="179"/>
      <c r="E42" s="93"/>
      <c r="F42" s="93"/>
      <c r="G42" s="102">
        <f>D41*G41</f>
        <v>1064.924</v>
      </c>
      <c r="H42" s="150">
        <f>D41*H41</f>
        <v>1597.386</v>
      </c>
    </row>
    <row r="43" spans="1:8">
      <c r="A43" s="173">
        <v>17</v>
      </c>
      <c r="B43" s="174" t="s">
        <v>308</v>
      </c>
      <c r="C43" s="176">
        <f>(D43/D49)*100%</f>
        <v>3.9591970313424284E-2</v>
      </c>
      <c r="D43" s="178">
        <v>7020.31</v>
      </c>
      <c r="E43" s="93"/>
      <c r="F43" s="92"/>
      <c r="G43" s="101">
        <v>0.4</v>
      </c>
      <c r="H43" s="149">
        <v>0.6</v>
      </c>
    </row>
    <row r="44" spans="1:8">
      <c r="A44" s="173"/>
      <c r="B44" s="175"/>
      <c r="C44" s="177"/>
      <c r="D44" s="179"/>
      <c r="E44" s="93"/>
      <c r="F44" s="93"/>
      <c r="G44" s="102">
        <f>D43*G43</f>
        <v>2808.1240000000003</v>
      </c>
      <c r="H44" s="150">
        <f>D43*H43</f>
        <v>4212.1859999999997</v>
      </c>
    </row>
    <row r="45" spans="1:8">
      <c r="A45" s="173">
        <v>18</v>
      </c>
      <c r="B45" s="174" t="s">
        <v>103</v>
      </c>
      <c r="C45" s="176">
        <f>(D45/D49)*100%</f>
        <v>1.6146606991080524E-2</v>
      </c>
      <c r="D45" s="178">
        <v>2863.06</v>
      </c>
      <c r="E45" s="93"/>
      <c r="F45" s="92"/>
      <c r="G45" s="101"/>
      <c r="H45" s="149">
        <v>1</v>
      </c>
    </row>
    <row r="46" spans="1:8">
      <c r="A46" s="173"/>
      <c r="B46" s="175"/>
      <c r="C46" s="177"/>
      <c r="D46" s="179"/>
      <c r="E46" s="93"/>
      <c r="F46" s="93"/>
      <c r="G46" s="102"/>
      <c r="H46" s="150">
        <f>D45*H45</f>
        <v>2863.06</v>
      </c>
    </row>
    <row r="47" spans="1:8">
      <c r="A47" s="173">
        <v>19</v>
      </c>
      <c r="B47" s="174" t="s">
        <v>104</v>
      </c>
      <c r="C47" s="192">
        <f>(D47/D49)*100%</f>
        <v>3.0984706387464987E-3</v>
      </c>
      <c r="D47" s="178">
        <v>549.41</v>
      </c>
      <c r="E47" s="93"/>
      <c r="F47" s="93"/>
      <c r="G47" s="101"/>
      <c r="H47" s="149">
        <v>1</v>
      </c>
    </row>
    <row r="48" spans="1:8">
      <c r="A48" s="173"/>
      <c r="B48" s="175"/>
      <c r="C48" s="192"/>
      <c r="D48" s="179"/>
      <c r="E48" s="93"/>
      <c r="F48" s="93"/>
      <c r="G48" s="103"/>
      <c r="H48" s="151">
        <f>D47*H47</f>
        <v>549.41</v>
      </c>
    </row>
    <row r="49" spans="1:8">
      <c r="A49" s="186" t="s">
        <v>291</v>
      </c>
      <c r="B49" s="187"/>
      <c r="C49" s="94">
        <f>SUM(C11:C48)</f>
        <v>1.0003384907587003</v>
      </c>
      <c r="D49" s="95">
        <v>177316.51</v>
      </c>
      <c r="E49" s="96">
        <f>SUM(E11:E48)</f>
        <v>31503.55</v>
      </c>
      <c r="F49" s="96">
        <f>SUM(F11:F48)</f>
        <v>87450.601999999999</v>
      </c>
      <c r="G49" s="104">
        <f>SUM(G11:G48)</f>
        <v>47981.266000000018</v>
      </c>
      <c r="H49" s="152">
        <v>10381.09</v>
      </c>
    </row>
    <row r="50" spans="1:8">
      <c r="A50" s="186" t="s">
        <v>292</v>
      </c>
      <c r="B50" s="187"/>
      <c r="C50" s="97"/>
      <c r="D50" s="98"/>
      <c r="E50" s="96">
        <f>E49</f>
        <v>31503.55</v>
      </c>
      <c r="F50" s="96">
        <f>E49+F49</f>
        <v>118954.152</v>
      </c>
      <c r="G50" s="104">
        <f>F50+G49</f>
        <v>166935.41800000001</v>
      </c>
      <c r="H50" s="152">
        <f>G50+H49</f>
        <v>177316.508</v>
      </c>
    </row>
    <row r="51" spans="1:8">
      <c r="A51" s="186" t="s">
        <v>293</v>
      </c>
      <c r="B51" s="187"/>
      <c r="C51" s="97"/>
      <c r="D51" s="98"/>
      <c r="E51" s="99">
        <f>E49/D49</f>
        <v>0.17766845286995553</v>
      </c>
      <c r="F51" s="99">
        <f>F49/D49</f>
        <v>0.49318928056953071</v>
      </c>
      <c r="G51" s="105">
        <f>G49/D49</f>
        <v>0.27059671995574475</v>
      </c>
      <c r="H51" s="153">
        <f>H49/D49</f>
        <v>5.854553532550353E-2</v>
      </c>
    </row>
    <row r="52" spans="1:8" ht="15" thickBot="1">
      <c r="A52" s="188" t="s">
        <v>294</v>
      </c>
      <c r="B52" s="189"/>
      <c r="C52" s="154"/>
      <c r="D52" s="155"/>
      <c r="E52" s="156">
        <f>E51</f>
        <v>0.17766845286995553</v>
      </c>
      <c r="F52" s="156">
        <f>E52+F51</f>
        <v>0.67085773343948629</v>
      </c>
      <c r="G52" s="157">
        <f>F52+G51</f>
        <v>0.94145445339523104</v>
      </c>
      <c r="H52" s="158">
        <f>G52+H51</f>
        <v>0.99999998872073459</v>
      </c>
    </row>
  </sheetData>
  <mergeCells count="92">
    <mergeCell ref="A5:H5"/>
    <mergeCell ref="A4:H4"/>
    <mergeCell ref="A3:H3"/>
    <mergeCell ref="A2:H2"/>
    <mergeCell ref="A8:A9"/>
    <mergeCell ref="B8:B9"/>
    <mergeCell ref="C8:C9"/>
    <mergeCell ref="D8:D9"/>
    <mergeCell ref="A10:G10"/>
    <mergeCell ref="A11:A12"/>
    <mergeCell ref="B11:B12"/>
    <mergeCell ref="C11:C12"/>
    <mergeCell ref="D11:D12"/>
    <mergeCell ref="A13:A14"/>
    <mergeCell ref="B13:B14"/>
    <mergeCell ref="C13:C14"/>
    <mergeCell ref="D13:D14"/>
    <mergeCell ref="A15:A16"/>
    <mergeCell ref="B15:B16"/>
    <mergeCell ref="C15:C16"/>
    <mergeCell ref="D15:D16"/>
    <mergeCell ref="A17:A18"/>
    <mergeCell ref="B17:B18"/>
    <mergeCell ref="C17:C18"/>
    <mergeCell ref="D17:D18"/>
    <mergeCell ref="A19:A20"/>
    <mergeCell ref="B19:B20"/>
    <mergeCell ref="C19:C20"/>
    <mergeCell ref="D19:D20"/>
    <mergeCell ref="A21:A22"/>
    <mergeCell ref="B21:B22"/>
    <mergeCell ref="C21:C22"/>
    <mergeCell ref="D21:D22"/>
    <mergeCell ref="A23:A24"/>
    <mergeCell ref="B23:B24"/>
    <mergeCell ref="C23:C24"/>
    <mergeCell ref="D23:D24"/>
    <mergeCell ref="A25:A26"/>
    <mergeCell ref="B25:B26"/>
    <mergeCell ref="C25:C26"/>
    <mergeCell ref="D25:D26"/>
    <mergeCell ref="A27:A28"/>
    <mergeCell ref="B27:B28"/>
    <mergeCell ref="C27:C28"/>
    <mergeCell ref="D27:D28"/>
    <mergeCell ref="A47:A48"/>
    <mergeCell ref="B47:B48"/>
    <mergeCell ref="C47:C48"/>
    <mergeCell ref="D47:D48"/>
    <mergeCell ref="C39:C40"/>
    <mergeCell ref="D39:D40"/>
    <mergeCell ref="A51:B51"/>
    <mergeCell ref="A52:B52"/>
    <mergeCell ref="A39:A40"/>
    <mergeCell ref="A41:A42"/>
    <mergeCell ref="A43:A44"/>
    <mergeCell ref="A45:A46"/>
    <mergeCell ref="B39:B40"/>
    <mergeCell ref="B41:B42"/>
    <mergeCell ref="B45:B46"/>
    <mergeCell ref="C45:C46"/>
    <mergeCell ref="D45:D46"/>
    <mergeCell ref="A49:B49"/>
    <mergeCell ref="A50:B50"/>
    <mergeCell ref="C41:C42"/>
    <mergeCell ref="D41:D42"/>
    <mergeCell ref="B43:B44"/>
    <mergeCell ref="C43:C44"/>
    <mergeCell ref="D43:D44"/>
    <mergeCell ref="B29:B30"/>
    <mergeCell ref="C29:C30"/>
    <mergeCell ref="D29:D30"/>
    <mergeCell ref="A31:A32"/>
    <mergeCell ref="B31:B32"/>
    <mergeCell ref="C31:C32"/>
    <mergeCell ref="D31:D32"/>
    <mergeCell ref="A1:H1"/>
    <mergeCell ref="A37:A38"/>
    <mergeCell ref="B37:B38"/>
    <mergeCell ref="C37:C38"/>
    <mergeCell ref="D37:D38"/>
    <mergeCell ref="E8:H8"/>
    <mergeCell ref="A6:H6"/>
    <mergeCell ref="A33:A34"/>
    <mergeCell ref="B33:B34"/>
    <mergeCell ref="C33:C34"/>
    <mergeCell ref="D33:D34"/>
    <mergeCell ref="A35:A36"/>
    <mergeCell ref="B35:B36"/>
    <mergeCell ref="C35:C36"/>
    <mergeCell ref="D35:D36"/>
    <mergeCell ref="A29:A30"/>
  </mergeCells>
  <conditionalFormatting sqref="F18:G18 E18:E22 G48 E28:G28 E24:G24 F20:G20 F22:G22 E14:G14 E12:G12 E16:G16 E26:G26 E47:F48 E29:E46">
    <cfRule type="cellIs" dxfId="19" priority="20" stopIfTrue="1" operator="greaterThan">
      <formula>0</formula>
    </cfRule>
  </conditionalFormatting>
  <conditionalFormatting sqref="F30:G30">
    <cfRule type="cellIs" dxfId="18" priority="19" stopIfTrue="1" operator="greaterThan">
      <formula>0</formula>
    </cfRule>
  </conditionalFormatting>
  <conditionalFormatting sqref="F32:G32">
    <cfRule type="cellIs" dxfId="17" priority="18" stopIfTrue="1" operator="greaterThan">
      <formula>0</formula>
    </cfRule>
  </conditionalFormatting>
  <conditionalFormatting sqref="F34:G34">
    <cfRule type="cellIs" dxfId="16" priority="17" stopIfTrue="1" operator="greaterThan">
      <formula>0</formula>
    </cfRule>
  </conditionalFormatting>
  <conditionalFormatting sqref="F36:G36">
    <cfRule type="cellIs" dxfId="15" priority="16" stopIfTrue="1" operator="greaterThan">
      <formula>0</formula>
    </cfRule>
  </conditionalFormatting>
  <conditionalFormatting sqref="F38:G38">
    <cfRule type="cellIs" dxfId="14" priority="15" stopIfTrue="1" operator="greaterThan">
      <formula>0</formula>
    </cfRule>
  </conditionalFormatting>
  <conditionalFormatting sqref="F40:G40">
    <cfRule type="cellIs" dxfId="13" priority="14" stopIfTrue="1" operator="greaterThan">
      <formula>0</formula>
    </cfRule>
  </conditionalFormatting>
  <conditionalFormatting sqref="F42:G42">
    <cfRule type="cellIs" dxfId="12" priority="13" stopIfTrue="1" operator="greaterThan">
      <formula>0</formula>
    </cfRule>
  </conditionalFormatting>
  <conditionalFormatting sqref="F44:G44">
    <cfRule type="cellIs" dxfId="11" priority="12" stopIfTrue="1" operator="greaterThan">
      <formula>0</formula>
    </cfRule>
  </conditionalFormatting>
  <conditionalFormatting sqref="F46:G46">
    <cfRule type="cellIs" dxfId="10" priority="11" stopIfTrue="1" operator="greaterThan">
      <formula>0</formula>
    </cfRule>
  </conditionalFormatting>
  <conditionalFormatting sqref="H18 H48 H28 H24 H20 H22 H14 H12 H16 H26">
    <cfRule type="cellIs" dxfId="9" priority="10" stopIfTrue="1" operator="greaterThan">
      <formula>0</formula>
    </cfRule>
  </conditionalFormatting>
  <conditionalFormatting sqref="H30">
    <cfRule type="cellIs" dxfId="8" priority="9" stopIfTrue="1" operator="greaterThan">
      <formula>0</formula>
    </cfRule>
  </conditionalFormatting>
  <conditionalFormatting sqref="H32">
    <cfRule type="cellIs" dxfId="7" priority="8" stopIfTrue="1" operator="greaterThan">
      <formula>0</formula>
    </cfRule>
  </conditionalFormatting>
  <conditionalFormatting sqref="H34">
    <cfRule type="cellIs" dxfId="6" priority="7" stopIfTrue="1" operator="greaterThan">
      <formula>0</formula>
    </cfRule>
  </conditionalFormatting>
  <conditionalFormatting sqref="H36">
    <cfRule type="cellIs" dxfId="5" priority="6" stopIfTrue="1" operator="greaterThan">
      <formula>0</formula>
    </cfRule>
  </conditionalFormatting>
  <conditionalFormatting sqref="H38">
    <cfRule type="cellIs" dxfId="4" priority="5" stopIfTrue="1" operator="greaterThan">
      <formula>0</formula>
    </cfRule>
  </conditionalFormatting>
  <conditionalFormatting sqref="H40">
    <cfRule type="cellIs" dxfId="3" priority="4" stopIfTrue="1" operator="greaterThan">
      <formula>0</formula>
    </cfRule>
  </conditionalFormatting>
  <conditionalFormatting sqref="H42">
    <cfRule type="cellIs" dxfId="2" priority="3" stopIfTrue="1" operator="greaterThan">
      <formula>0</formula>
    </cfRule>
  </conditionalFormatting>
  <conditionalFormatting sqref="H44">
    <cfRule type="cellIs" dxfId="1" priority="2" stopIfTrue="1" operator="greaterThan">
      <formula>0</formula>
    </cfRule>
  </conditionalFormatting>
  <conditionalFormatting sqref="H46">
    <cfRule type="cellIs" dxfId="0" priority="1" stopIfTrue="1" operator="greaterThan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PLANILHA</vt:lpstr>
      <vt:lpstr>CRONOGRAMA</vt:lpstr>
      <vt:lpstr>CRONOGRAMA!Area_de_impressao</vt:lpstr>
      <vt:lpstr>PLANILHA!Area_de_impressao</vt:lpstr>
      <vt:lpstr>PLANILHA!Titulos_de_impressao</vt:lpstr>
    </vt:vector>
  </TitlesOfParts>
  <Company>FNDE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RUDYBERT BARROS VON EYE</dc:creator>
  <cp:lastModifiedBy>Cliente</cp:lastModifiedBy>
  <cp:lastPrinted>2017-11-20T10:48:42Z</cp:lastPrinted>
  <dcterms:created xsi:type="dcterms:W3CDTF">2015-08-03T17:20:36Z</dcterms:created>
  <dcterms:modified xsi:type="dcterms:W3CDTF">2019-01-02T19:42:42Z</dcterms:modified>
</cp:coreProperties>
</file>